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ento_zošit" defaultThemeVersion="124226"/>
  <mc:AlternateContent xmlns:mc="http://schemas.openxmlformats.org/markup-compatibility/2006">
    <mc:Choice Requires="x15">
      <x15ac:absPath xmlns:x15ac="http://schemas.microsoft.com/office/spreadsheetml/2010/11/ac" url="T:\R2 Saca - Kosicke Olsany\DP I usek 2020\Zvazok 4_Cenova cast\NDS_Sutaz\ZV4_4.2. Cenova cast akt otazky 140 až 190\ZV4_4.2.12 VV\"/>
    </mc:Choice>
  </mc:AlternateContent>
  <xr:revisionPtr revIDLastSave="0" documentId="13_ncr:1_{EB761D33-E4D3-4E86-BB42-6DD44ED68C0E}" xr6:coauthVersionLast="47" xr6:coauthVersionMax="47" xr10:uidLastSave="{00000000-0000-0000-0000-000000000000}"/>
  <bookViews>
    <workbookView xWindow="6000" yWindow="3360" windowWidth="28800" windowHeight="15345" xr2:uid="{00000000-000D-0000-FFFF-FFFF00000000}"/>
  </bookViews>
  <sheets>
    <sheet name="696-00" sheetId="8" r:id="rId1"/>
    <sheet name="696-00 SP" sheetId="10" state="hidden" r:id="rId2"/>
    <sheet name="696-00 opr.G" sheetId="9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0" i="8" l="1"/>
  <c r="F142" i="8"/>
  <c r="F122" i="8"/>
  <c r="A140" i="8"/>
  <c r="J1" i="10"/>
  <c r="K1" i="10" s="1"/>
  <c r="K25" i="10" s="1"/>
  <c r="J2" i="10"/>
  <c r="K2" i="10" s="1"/>
  <c r="J3" i="10"/>
  <c r="K3" i="10" s="1"/>
  <c r="J4" i="10"/>
  <c r="K4" i="10" s="1"/>
  <c r="J5" i="10"/>
  <c r="K5" i="10" s="1"/>
  <c r="J6" i="10"/>
  <c r="K6" i="10" s="1"/>
  <c r="J7" i="10"/>
  <c r="K7" i="10" s="1"/>
  <c r="J8" i="10"/>
  <c r="K8" i="10" s="1"/>
  <c r="J9" i="10"/>
  <c r="K9" i="10" s="1"/>
  <c r="J10" i="10"/>
  <c r="K10" i="10" s="1"/>
  <c r="J11" i="10"/>
  <c r="K11" i="10" s="1"/>
  <c r="J12" i="10"/>
  <c r="K12" i="10" s="1"/>
  <c r="J13" i="10"/>
  <c r="K13" i="10" s="1"/>
  <c r="J14" i="10"/>
  <c r="K14" i="10" s="1"/>
  <c r="J15" i="10"/>
  <c r="K15" i="10" s="1"/>
  <c r="J16" i="10"/>
  <c r="K16" i="10" s="1"/>
  <c r="J17" i="10"/>
  <c r="K17" i="10" s="1"/>
  <c r="J18" i="10"/>
  <c r="K18" i="10" s="1"/>
  <c r="J19" i="10"/>
  <c r="K19" i="10" s="1"/>
  <c r="J20" i="10"/>
  <c r="K20" i="10" s="1"/>
  <c r="J21" i="10"/>
  <c r="K21" i="10" s="1"/>
  <c r="J22" i="10"/>
  <c r="K22" i="10" s="1"/>
  <c r="J23" i="10"/>
  <c r="K23" i="10" s="1"/>
  <c r="J24" i="10"/>
  <c r="K24" i="10" s="1"/>
  <c r="F23" i="8" l="1"/>
  <c r="F23" i="9"/>
  <c r="H136" i="9"/>
  <c r="F141" i="9"/>
  <c r="F185" i="9"/>
  <c r="F184" i="9"/>
  <c r="F183" i="9"/>
  <c r="F177" i="9"/>
  <c r="F175" i="9"/>
  <c r="F174" i="9"/>
  <c r="F178" i="9" s="1"/>
  <c r="H170" i="9" s="1"/>
  <c r="F173" i="9"/>
  <c r="F167" i="9"/>
  <c r="F166" i="9"/>
  <c r="F165" i="9"/>
  <c r="F159" i="9"/>
  <c r="F158" i="9"/>
  <c r="F157" i="9"/>
  <c r="F152" i="9"/>
  <c r="F151" i="9"/>
  <c r="F145" i="9"/>
  <c r="H143" i="9" s="1"/>
  <c r="F138" i="9"/>
  <c r="F134" i="9"/>
  <c r="H132" i="9" s="1"/>
  <c r="F130" i="9"/>
  <c r="H128" i="9" s="1"/>
  <c r="F126" i="9"/>
  <c r="H124" i="9" s="1"/>
  <c r="F122" i="9"/>
  <c r="F140" i="9" s="1"/>
  <c r="F114" i="9"/>
  <c r="F115" i="9" s="1"/>
  <c r="H109" i="9" s="1"/>
  <c r="F101" i="9"/>
  <c r="F106" i="9" s="1"/>
  <c r="H99" i="9" s="1"/>
  <c r="F96" i="9"/>
  <c r="H95" i="9" s="1"/>
  <c r="F92" i="9"/>
  <c r="H86" i="9" s="1"/>
  <c r="F79" i="9"/>
  <c r="F84" i="9" s="1"/>
  <c r="H78" i="9" s="1"/>
  <c r="F76" i="9"/>
  <c r="H70" i="9" s="1"/>
  <c r="H66" i="9"/>
  <c r="F63" i="9"/>
  <c r="H59" i="9" s="1"/>
  <c r="H56" i="9"/>
  <c r="F54" i="9"/>
  <c r="H51" i="9" s="1"/>
  <c r="F48" i="9"/>
  <c r="H42" i="9" s="1"/>
  <c r="F40" i="9"/>
  <c r="H36" i="9"/>
  <c r="F17" i="9"/>
  <c r="F16" i="9"/>
  <c r="F15" i="9"/>
  <c r="F14" i="9"/>
  <c r="F13" i="9"/>
  <c r="A10" i="9"/>
  <c r="F153" i="9" l="1"/>
  <c r="H149" i="9" s="1"/>
  <c r="H50" i="9"/>
  <c r="F18" i="9"/>
  <c r="F160" i="9"/>
  <c r="H155" i="9" s="1"/>
  <c r="F168" i="9"/>
  <c r="H162" i="9" s="1"/>
  <c r="F186" i="9"/>
  <c r="H180" i="9" s="1"/>
  <c r="H10" i="9"/>
  <c r="F28" i="9"/>
  <c r="H26" i="9" s="1"/>
  <c r="H94" i="9"/>
  <c r="A20" i="9"/>
  <c r="H120" i="9"/>
  <c r="A26" i="9" l="1"/>
  <c r="F22" i="9"/>
  <c r="F24" i="9" s="1"/>
  <c r="A30" i="9" l="1"/>
  <c r="H20" i="9"/>
  <c r="F32" i="9"/>
  <c r="H30" i="9" s="1"/>
  <c r="A36" i="9" l="1"/>
  <c r="A42" i="9" l="1"/>
  <c r="A50" i="9" s="1"/>
  <c r="A59" i="9" l="1"/>
  <c r="A66" i="9" l="1"/>
  <c r="A70" i="9" l="1"/>
  <c r="A78" i="9"/>
  <c r="A86" i="9" l="1"/>
  <c r="A94" i="9" s="1"/>
  <c r="A120" i="9" s="1"/>
  <c r="A124" i="9" s="1"/>
  <c r="A136" i="9" l="1"/>
  <c r="A128" i="9"/>
  <c r="A132" i="9" s="1"/>
  <c r="A143" i="9" l="1"/>
  <c r="A149" i="9" s="1"/>
  <c r="A155" i="9" s="1"/>
  <c r="A162" i="9" s="1"/>
  <c r="A170" i="9" s="1"/>
  <c r="A180" i="9" s="1"/>
  <c r="F181" i="8" l="1"/>
  <c r="F180" i="8"/>
  <c r="F182" i="8"/>
  <c r="F172" i="8"/>
  <c r="F171" i="8"/>
  <c r="F170" i="8"/>
  <c r="F163" i="8"/>
  <c r="F162" i="8"/>
  <c r="F164" i="8"/>
  <c r="F155" i="8"/>
  <c r="F154" i="8"/>
  <c r="F149" i="8"/>
  <c r="F156" i="8"/>
  <c r="F17" i="8"/>
  <c r="F16" i="8"/>
  <c r="F134" i="8"/>
  <c r="H132" i="8" s="1"/>
  <c r="H128" i="8"/>
  <c r="K128" i="8" s="1"/>
  <c r="F126" i="8"/>
  <c r="H124" i="8" s="1"/>
  <c r="F13" i="8"/>
  <c r="F14" i="8"/>
  <c r="F174" i="8"/>
  <c r="F63" i="8"/>
  <c r="H59" i="8" s="1"/>
  <c r="F114" i="8"/>
  <c r="F96" i="8"/>
  <c r="H95" i="8" s="1"/>
  <c r="F101" i="8"/>
  <c r="H56" i="8"/>
  <c r="H66" i="8"/>
  <c r="F183" i="8" l="1"/>
  <c r="H177" i="8" s="1"/>
  <c r="F138" i="8"/>
  <c r="H136" i="8" s="1"/>
  <c r="F157" i="8"/>
  <c r="H152" i="8" s="1"/>
  <c r="F79" i="8"/>
  <c r="F84" i="8" s="1"/>
  <c r="H78" i="8" s="1"/>
  <c r="F76" i="8"/>
  <c r="H70" i="8" s="1"/>
  <c r="F92" i="8" l="1"/>
  <c r="H86" i="8" s="1"/>
  <c r="F106" i="8" l="1"/>
  <c r="H99" i="8" s="1"/>
  <c r="F115" i="8"/>
  <c r="H109" i="8" s="1"/>
  <c r="F54" i="8"/>
  <c r="H51" i="8" s="1"/>
  <c r="H50" i="8" s="1"/>
  <c r="F48" i="8"/>
  <c r="H42" i="8" s="1"/>
  <c r="H94" i="8" l="1"/>
  <c r="F15" i="8"/>
  <c r="F148" i="8"/>
  <c r="H140" i="8"/>
  <c r="H120" i="8"/>
  <c r="F175" i="8" l="1"/>
  <c r="H167" i="8" s="1"/>
  <c r="F18" i="8"/>
  <c r="F150" i="8"/>
  <c r="H146" i="8" s="1"/>
  <c r="F165" i="8"/>
  <c r="H159" i="8" s="1"/>
  <c r="F40" i="8"/>
  <c r="H36" i="8" s="1"/>
  <c r="H10" i="8" l="1"/>
  <c r="F28" i="8"/>
  <c r="A10" i="8"/>
  <c r="F22" i="8" l="1"/>
  <c r="F24" i="8" s="1"/>
  <c r="H26" i="8"/>
  <c r="A20" i="8"/>
  <c r="A26" i="8" s="1"/>
  <c r="H20" i="8" l="1"/>
  <c r="F32" i="8"/>
  <c r="H30" i="8" s="1"/>
  <c r="A30" i="8"/>
  <c r="A36" i="8" l="1"/>
  <c r="A42" i="8" l="1"/>
  <c r="A50" i="8" l="1"/>
  <c r="A59" i="8" s="1"/>
  <c r="A66" i="8" l="1"/>
  <c r="A70" i="8" l="1"/>
  <c r="A78" i="8" s="1"/>
  <c r="A86" i="8" s="1"/>
  <c r="A94" i="8" l="1"/>
  <c r="A120" i="8" s="1"/>
  <c r="A124" i="8" l="1"/>
  <c r="A128" i="8" l="1"/>
  <c r="A132" i="8" s="1"/>
  <c r="A136" i="8" s="1"/>
  <c r="A146" i="8" l="1"/>
  <c r="A152" i="8" s="1"/>
  <c r="A159" i="8" s="1"/>
  <c r="A167" i="8" s="1"/>
  <c r="A177" i="8" s="1"/>
</calcChain>
</file>

<file path=xl/sharedStrings.xml><?xml version="1.0" encoding="utf-8"?>
<sst xmlns="http://schemas.openxmlformats.org/spreadsheetml/2006/main" count="677" uniqueCount="229">
  <si>
    <t>ČASŤ STAVBY :</t>
  </si>
  <si>
    <t>KS:</t>
  </si>
  <si>
    <t>POLOŽKA</t>
  </si>
  <si>
    <t>VÝKAZ VÝMER</t>
  </si>
  <si>
    <t>M.J.</t>
  </si>
  <si>
    <t>Č.</t>
  </si>
  <si>
    <t>KÓD KP</t>
  </si>
  <si>
    <t>KÓD SP</t>
  </si>
  <si>
    <t>KÓD SPP</t>
  </si>
  <si>
    <t>02020674</t>
  </si>
  <si>
    <t>Vrty pre pilóty, tr.horniny IV</t>
  </si>
  <si>
    <t>Doplňujúce konštrukcie,  zvislé dopravné značky, portály oceľové</t>
  </si>
  <si>
    <t>0202067404</t>
  </si>
  <si>
    <t>Vrty pre pilóty, tr.horniny IV, D do 1200 mm</t>
  </si>
  <si>
    <t>02040222</t>
  </si>
  <si>
    <t>Pilóty betónované na mieste s vytiahnutím pažnice, beton železový</t>
  </si>
  <si>
    <t>0204022202</t>
  </si>
  <si>
    <t>Pilóty betónované na mieste s vytiahnutím pažnice, beton železový C 25/30</t>
  </si>
  <si>
    <t>02040223</t>
  </si>
  <si>
    <t>Pilóty betónované na mieste s vytiahnutím pažnice, betonárska výstuž</t>
  </si>
  <si>
    <t>0204022304</t>
  </si>
  <si>
    <t>Pilóty betónované na mieste s vytiahnutím pažnice, betonárska výstuž 10 505</t>
  </si>
  <si>
    <t>Doplňujúce konštrukcie,  zvislé dopravné značky, portály</t>
  </si>
  <si>
    <t>11010201</t>
  </si>
  <si>
    <t>Základy, pätky z betónu prostého</t>
  </si>
  <si>
    <t>11010202</t>
  </si>
  <si>
    <t>Základy, pätky z betónu železového</t>
  </si>
  <si>
    <t>1101020207</t>
  </si>
  <si>
    <t>Základy, pätky z betónu železového, tr. C 30/37 (B 35)</t>
  </si>
  <si>
    <t>11010211</t>
  </si>
  <si>
    <t>Základy, pätky, debnenie tradičné</t>
  </si>
  <si>
    <t>1101021101</t>
  </si>
  <si>
    <t>Základy, pätky, debnenie tradičné drevené</t>
  </si>
  <si>
    <t>11010221</t>
  </si>
  <si>
    <t>Základy, pätky, výstuž z betonárskej ocele</t>
  </si>
  <si>
    <t>1101022106</t>
  </si>
  <si>
    <t>Základy, pätky, výstuž z betonárskej ocele 10505</t>
  </si>
  <si>
    <t>m2</t>
  </si>
  <si>
    <t>ks</t>
  </si>
  <si>
    <t>01040401</t>
  </si>
  <si>
    <t>Konštrukcie z hornín - zásypy bez zhutnenia</t>
  </si>
  <si>
    <t>0104040107</t>
  </si>
  <si>
    <t>Konštrukcie z hornín - zásypy bez zhutnenia, tr. horniny 1-4</t>
  </si>
  <si>
    <t>Premiestnenie  výkopku resp. rúbaniny, vodorovné do 5 000 m, tr. horniny 1-4</t>
  </si>
  <si>
    <t>t</t>
  </si>
  <si>
    <t>01040100</t>
  </si>
  <si>
    <t>Konštrukcie z hornín - skládky</t>
  </si>
  <si>
    <t>0104010007</t>
  </si>
  <si>
    <t>Konštrukcie z hornín - skládky  tr.horniny 1-4</t>
  </si>
  <si>
    <t>m3</t>
  </si>
  <si>
    <t>m</t>
  </si>
  <si>
    <t>01030102</t>
  </si>
  <si>
    <t>Hĺbené vykopávky jám nezapažených</t>
  </si>
  <si>
    <t>0103010207</t>
  </si>
  <si>
    <t>Hĺbené vykopávky jám nezapažených, tr. horniny 1-4</t>
  </si>
  <si>
    <t>Spolu:</t>
  </si>
  <si>
    <t>1101020105</t>
  </si>
  <si>
    <t>Základy, pätky z betónu prostého, tr. C 20/25 (B 25)</t>
  </si>
  <si>
    <t>Základy ZDZ typ C - 0 ks á 10 m3</t>
  </si>
  <si>
    <t>Základy ZDZ typ C - 0 ks á 15 m3</t>
  </si>
  <si>
    <t>Medziskládka prebytku výkopu pre zabudovanie do telesa</t>
  </si>
  <si>
    <t>Spätná zásyp základov ZDZ</t>
  </si>
  <si>
    <t>spolu:</t>
  </si>
  <si>
    <t>Trvalé dopravné gombíky</t>
  </si>
  <si>
    <t>22250671</t>
  </si>
  <si>
    <t>Doplňujúce konštrukcie,  zvislé dopravné značky, normálny rozmer alebo zväčšený rozmer</t>
  </si>
  <si>
    <t>2225067103</t>
  </si>
  <si>
    <t>Doplňujúce konštrukcie,  zvislé dopravné značky, normálny alebo zväčšený rozmer oceľové reflexné</t>
  </si>
  <si>
    <t>PHS únikové cesty</t>
  </si>
  <si>
    <t>2225067107</t>
  </si>
  <si>
    <t>Doplňujúce konštrukcie,  dopravné zariadenia, normálny rozmer oceľové reflexné</t>
  </si>
  <si>
    <t>22250672</t>
  </si>
  <si>
    <t>Doplňujúce konštrukcie,  zvislé dopravné značky, veľkorozmerné</t>
  </si>
  <si>
    <t>2225067203</t>
  </si>
  <si>
    <t>Doplňujúce konštrukcie,  zvislé dopravné značky, veľkorozmerné oceľové reflexné</t>
  </si>
  <si>
    <t>22250674</t>
  </si>
  <si>
    <t>Doplňujúce konštrukcie,  zvislé dopravné značky, stĺpiky</t>
  </si>
  <si>
    <t>2225067401</t>
  </si>
  <si>
    <t>Doplňujúce konštrukcie,  zvislé dopravné značky, stĺpiky oceľové</t>
  </si>
  <si>
    <t>TDG bielej farby</t>
  </si>
  <si>
    <t>TDG modrej farby</t>
  </si>
  <si>
    <t>TDG zelený</t>
  </si>
  <si>
    <t>TDG bielo/jantárový</t>
  </si>
  <si>
    <t>sklopné smerovacie dosky, vrátane dodávky a osadenia</t>
  </si>
  <si>
    <t>22250776</t>
  </si>
  <si>
    <t>Doplňujúce konštrukcie,  vodorovné dopravné značenie striekané a náterové</t>
  </si>
  <si>
    <t>2225077601</t>
  </si>
  <si>
    <t>doplňujúce konštrukcie,  vodorovné dopravné značenie striekané a náterové vodiacich pruhov</t>
  </si>
  <si>
    <t>Vrátane predznačenia</t>
  </si>
  <si>
    <t>2225077602</t>
  </si>
  <si>
    <t>Doplňujúce konštrukcie,  vodorovné dopravné značenie striekané a náterové deliacich čiar</t>
  </si>
  <si>
    <t>2225077603</t>
  </si>
  <si>
    <t>Doplňujúce konštrukcie,  vodorovné dopravné značenie striekané a náterové stopčiary, zebry, šipky, atď.</t>
  </si>
  <si>
    <t>V4 pre SO 100-00, 102-01 a 101-02</t>
  </si>
  <si>
    <t>V1a</t>
  </si>
  <si>
    <t>V1b</t>
  </si>
  <si>
    <t>V2a</t>
  </si>
  <si>
    <t>V2b</t>
  </si>
  <si>
    <t>V3</t>
  </si>
  <si>
    <t>pre SO 100-00, 101-02, 102-01</t>
  </si>
  <si>
    <t>V5a</t>
  </si>
  <si>
    <t>V9a</t>
  </si>
  <si>
    <t>V9b</t>
  </si>
  <si>
    <t>V13</t>
  </si>
  <si>
    <t>Stavebné práce na výstavbe diaľnic a ciest chodníkov a nekrytých parkovísk</t>
  </si>
  <si>
    <t>45.23.31</t>
  </si>
  <si>
    <t>2225046802</t>
  </si>
  <si>
    <t>22250464</t>
  </si>
  <si>
    <t>Doplňujúce konštrukcie,  ochranné zariadenia, smerové stĺpiky</t>
  </si>
  <si>
    <t>22250465</t>
  </si>
  <si>
    <t>22250463</t>
  </si>
  <si>
    <t>Doplňujúce konštrukcie,  ochranné zariadenia, odrazníky</t>
  </si>
  <si>
    <t>SO 100-00, 101-02, 102-01 vrátane dodávky, montáže</t>
  </si>
  <si>
    <t>SO 100-00, 101-02, 102-01</t>
  </si>
  <si>
    <t>SO 100-00, 101-02, 102-01 dodávka a osadenie stĺpikov</t>
  </si>
  <si>
    <t>Retrorefexný odrážač na betónové zvodidlo biely SO 100-00</t>
  </si>
  <si>
    <t>Retrorefexný odrážač na betónové zvodidlo biely SO 101-02</t>
  </si>
  <si>
    <t>Retrorefexný odrážač na betónové zvodidlo biely SO 102-01</t>
  </si>
  <si>
    <t>smerový stĺpik biely SO 101-02</t>
  </si>
  <si>
    <t>smerový stĺpik biely SO 102-01</t>
  </si>
  <si>
    <t>Nástavec na oceľové zvodidlo biely SO 101-02</t>
  </si>
  <si>
    <t>smerový stĺpik modrý SO 100-00</t>
  </si>
  <si>
    <t>Retrorefexný odrážač na betónové zvodidlo modrý SO 100-00</t>
  </si>
  <si>
    <t>smerový stĺpik modrý SO 102-01</t>
  </si>
  <si>
    <t>Retrorefexný odrážač na betónové zvodidlo modrý SO 102-01</t>
  </si>
  <si>
    <t>Nástavec na oceľové zvodidlo biely SO 100-00 vráatane mostov</t>
  </si>
  <si>
    <t>Nástavec na oceľové zvodidlo modrý SO 100-00 vráatan mostov</t>
  </si>
  <si>
    <t>Nástavec na oceľové zvodidlo biely SO 101-01 vrátane mostov</t>
  </si>
  <si>
    <t>Nástavec na oceľové zvodidlo modrý SO 102-01 vrátane mostov</t>
  </si>
  <si>
    <t>smerový stĺpik biely SO 100-00 vráta zahustenia pri ORL</t>
  </si>
  <si>
    <t>Doplňujúce konštrukcie, ochranné zariadenia nádstavce na zvodidlá</t>
  </si>
  <si>
    <t>týka sa iba striekanej farby - viď PD ,spolu:</t>
  </si>
  <si>
    <t>01060204</t>
  </si>
  <si>
    <t>0106020401</t>
  </si>
  <si>
    <t>Premiestnenie  vodorovné nad 3 000 m</t>
  </si>
  <si>
    <t>45.11.20</t>
  </si>
  <si>
    <t xml:space="preserve"> Výkopové zemné práce a presun zemín</t>
  </si>
  <si>
    <t xml:space="preserve">45.26.22 </t>
  </si>
  <si>
    <t>ZÁKLADOVÉ PRÁCE A VŔTANIE VODNÝCH STUDNÍ</t>
  </si>
  <si>
    <t xml:space="preserve">45.26.23 </t>
  </si>
  <si>
    <t>BETONÁRSKE  PRÁCE</t>
  </si>
  <si>
    <t>Dopravné značenie rýchlostnej cesty R2</t>
  </si>
  <si>
    <t>696-00</t>
  </si>
  <si>
    <t>22250762</t>
  </si>
  <si>
    <t>Doplňujúce konštrukcie,  vodorovné dopravné značenie kovové,dopravné gombíky</t>
  </si>
  <si>
    <t>zmenený názov</t>
  </si>
  <si>
    <t>Výmena existujúcich značiek na úseku D1 Prešov - Košice a Budimír</t>
  </si>
  <si>
    <t>Pasívne nosiče ZDZ typ E - 3*24 ks á 0,5 t</t>
  </si>
  <si>
    <t>02020172</t>
  </si>
  <si>
    <t>Vrty pre kotvenie, injektáž, mikropilóty a monitoring na povrchu, tr.horniny II,</t>
  </si>
  <si>
    <t>0202017209</t>
  </si>
  <si>
    <t>Vrty pre kotvenie, injektáž, mikropilóty a monitoring na povrchu, tr.horniny II, D do 300 mm</t>
  </si>
  <si>
    <t>viď. Projekt DZ - 27 ks základov, 2 polóty na základ dĺ. 10 m</t>
  </si>
  <si>
    <t>02060418</t>
  </si>
  <si>
    <t>Spevňovanie hornín a konštrukcií, injektovanie nízkotlakové na povrchu, kamenivom ťaženým, spojivom cementovým, ílovým, chemickým, bitúmenovým, plynnoemulzným</t>
  </si>
  <si>
    <t>02060618</t>
  </si>
  <si>
    <t>Spevňovanie hornín a konštrukcií, injektovanie vysokotlakové na povrchu, kamenivom ťaženým, spojivom cementovým, ílovým, chemickým, bitúmenovým, plynnoemulzným</t>
  </si>
  <si>
    <t>Základy ZDZ typ B - 14 ks á 11,5 m3</t>
  </si>
  <si>
    <t>Základy ZDZ typ A - 27 ks á 4 m3</t>
  </si>
  <si>
    <t>viď príloha č. 2  základ portálu DZ - 41 ks spolu dpoľa typu:</t>
  </si>
  <si>
    <t xml:space="preserve"> - mikropiloty na 14 ks základoch, 6 ks mikropilót na základ, dĺ. 11 m</t>
  </si>
  <si>
    <t>cementová zálievka mikropilót 924/m: (3*14*6*11)=</t>
  </si>
  <si>
    <t>cementová injektáž mikropilót 924/m: (3*14*6*11)=</t>
  </si>
  <si>
    <t>Základy ZDZ typ D - 312 ks á 0,5 m3</t>
  </si>
  <si>
    <t>Základy ZDZ typ E - 24 ks á 15 m3</t>
  </si>
  <si>
    <t>Základy ZDZ typ E - 24*3 ks á 3 m3</t>
  </si>
  <si>
    <t>Základy ZDZ typ B - 14 ks á 5,5 m3</t>
  </si>
  <si>
    <t>Základy ZDZ typ D - 312 ks á 0,3 m3</t>
  </si>
  <si>
    <t>Základy ZDZ typ A - 27 ks á 7,1 m3</t>
  </si>
  <si>
    <t>Základy ZDZ typ E - 24 ks á 12,7 m2</t>
  </si>
  <si>
    <t>viď príloha č. 2  základ portálu DZ - podľa typu</t>
  </si>
  <si>
    <t>viď. Príloha č.2 základ portálu DZ - podľa typu</t>
  </si>
  <si>
    <t>Nosiče (stĺpiky) ZDZ typ D - 312 ks sú súčasťou dodávky dopravnej značky</t>
  </si>
  <si>
    <t>Základy ZDZ typ A - 27 ks á 24 m2</t>
  </si>
  <si>
    <t>Základy ZDZ typ B - 14 ks á 18 m2</t>
  </si>
  <si>
    <t>Nosiče ZDZ typ A - 27 ks á 0,23 t</t>
  </si>
  <si>
    <t>Nosiče ZDZ typ B - 14 ks á 0,585 t</t>
  </si>
  <si>
    <t>Nosiče ZDZ typ E - 24 ks á 0,16 t</t>
  </si>
  <si>
    <t>viď. Projekt DZ - 54 ks pilót</t>
  </si>
  <si>
    <t>2*10 m * 27 ks základov kaýdý 2 ks pilót - spolu 54 pilót dĺ. 10 m</t>
  </si>
  <si>
    <t>Medziskládka z pilót</t>
  </si>
  <si>
    <t>vodorovné premiestnenie prebytku výkopu, objemeu npilót na medziskládku</t>
  </si>
  <si>
    <t>0204022203</t>
  </si>
  <si>
    <t>Pilóty betónované na mieste s vytiahnutím pažnice, beton železový C 30/37</t>
  </si>
  <si>
    <t xml:space="preserve"> -základy pre portály:  3,14*0,460*0,460*540=</t>
  </si>
  <si>
    <t>11200301</t>
  </si>
  <si>
    <t>Podkladné konštrukcie, dosky, bloky, sedlá, z betónu prostého</t>
  </si>
  <si>
    <t>1120030103</t>
  </si>
  <si>
    <t>Podkladné konštrukcie, dosky, bloky, sedlá z betónu prostého, tr. C 12/15 (B 15)</t>
  </si>
  <si>
    <t>viď. PD základ portálu DZ - podľa typu</t>
  </si>
  <si>
    <t>Pasívne nosiče ZDZ typ E - 3*24 ks á 3,85 m3</t>
  </si>
  <si>
    <t>Nosiče ZDZ typ A - 27 ks á 0,39 m3</t>
  </si>
  <si>
    <t>Nosiče ZDZ typ B - 14 ks á 0,46 m3</t>
  </si>
  <si>
    <t>rámové portály pre pevné veľkoplošné značky nad R2</t>
  </si>
  <si>
    <t>portály konzolové pre pevné veľkoplošné značky nad R2</t>
  </si>
  <si>
    <t>nová pol.</t>
  </si>
  <si>
    <t>vývrt z pilót</t>
  </si>
  <si>
    <t>vodorovné premiestnenie prebytku výkopu, objemu pilót na skládku</t>
  </si>
  <si>
    <t xml:space="preserve"> m3 / m'</t>
  </si>
  <si>
    <t>m3 injektáže na meter</t>
  </si>
  <si>
    <t>45.26.22</t>
  </si>
  <si>
    <t>45.26.23</t>
  </si>
  <si>
    <t>45.11.201030102</t>
  </si>
  <si>
    <t>45.11.201040100</t>
  </si>
  <si>
    <t>45.11.201040401</t>
  </si>
  <si>
    <t>45.11.201060204</t>
  </si>
  <si>
    <t>45.23.3122250674</t>
  </si>
  <si>
    <t>45.23.3122250762</t>
  </si>
  <si>
    <t>45.23.3122250671</t>
  </si>
  <si>
    <t>45.23.3122250672</t>
  </si>
  <si>
    <t>45.23.3122250463</t>
  </si>
  <si>
    <t>45.23.3122250464</t>
  </si>
  <si>
    <t>45.23.3122250465</t>
  </si>
  <si>
    <t>45.23.3122250776</t>
  </si>
  <si>
    <t>45.26.222020674</t>
  </si>
  <si>
    <t>45.26.222020172</t>
  </si>
  <si>
    <t>45.26.222060418</t>
  </si>
  <si>
    <t>45.26.222060618</t>
  </si>
  <si>
    <t>45.26.222040222</t>
  </si>
  <si>
    <t>45.26.222040223</t>
  </si>
  <si>
    <t>45.26.2311010201</t>
  </si>
  <si>
    <t>45.26.2311010202</t>
  </si>
  <si>
    <t>45.26.2311010211</t>
  </si>
  <si>
    <t>45.26.2311010221</t>
  </si>
  <si>
    <t>45.26.2311200301</t>
  </si>
  <si>
    <t>Celkom za objekt</t>
  </si>
  <si>
    <t>2*10 m * 20 ks základov kaýdý 2 ks pilót - spolu 40 pilót dĺ. 10 m</t>
  </si>
  <si>
    <t>viď. Projekt DZ - 40 ks pilót</t>
  </si>
  <si>
    <t>cementová zálievka mikropilót 924/m: (3,14*0,4*0,4*924)=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</si>
</sst>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"/>
    <numFmt numFmtId="166" formatCode="_-* #,##0\ &quot;Sk&quot;_-;\-* #,##0\ &quot;Sk&quot;_-;_-* &quot;-&quot;\ &quot;Sk&quot;_-;_-@_-"/>
    <numFmt numFmtId="167" formatCode="_-* #,##0.00\ &quot;Sk&quot;_-;\-* #,##0.00\ &quot;Sk&quot;_-;_-* &quot;-&quot;??\ &quot;Sk&quot;_-;_-@_-"/>
    <numFmt numFmtId="168" formatCode="_-* #,##0.00\ _S_k_-;\-* #,##0.00\ _S_k_-;_-* &quot;-&quot;??\ _S_k_-;_-@_-"/>
    <numFmt numFmtId="169" formatCode="#,##0&quot; Sk&quot;;[Red]&quot;-&quot;#,##0&quot; Sk&quot;"/>
    <numFmt numFmtId="170" formatCode="_-* #,##0.00\ &quot;Kč&quot;_-;\-* #,##0.00\ &quot;Kč&quot;_-;_-* &quot;-&quot;??\ &quot;Kč&quot;_-;_-@_-"/>
    <numFmt numFmtId="171" formatCode="_-* #,##0.00\ _K_č_-;\-* #,##0.00\ _K_č_-;_-* &quot;-&quot;??\ _K_č_-;_-@_-"/>
    <numFmt numFmtId="172" formatCode="0.000"/>
    <numFmt numFmtId="173" formatCode="#,##0.00\ &quot;€&quot;"/>
  </numFmts>
  <fonts count="63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 CE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indexed="12"/>
      <name val="Calibri"/>
      <family val="2"/>
      <charset val="238"/>
      <scheme val="minor"/>
    </font>
    <font>
      <b/>
      <sz val="10"/>
      <color indexed="12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i/>
      <u/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sz val="10"/>
      <color indexed="14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i/>
      <sz val="10"/>
      <color rgb="FFFF0000"/>
      <name val="Calibri"/>
      <family val="2"/>
      <charset val="238"/>
      <scheme val="minor"/>
    </font>
    <font>
      <b/>
      <sz val="10"/>
      <color theme="4"/>
      <name val="Calibri"/>
      <family val="2"/>
      <charset val="238"/>
      <scheme val="minor"/>
    </font>
    <font>
      <sz val="10"/>
      <color theme="4"/>
      <name val="Calibri"/>
      <family val="2"/>
      <charset val="238"/>
      <scheme val="minor"/>
    </font>
    <font>
      <i/>
      <sz val="10"/>
      <color theme="4"/>
      <name val="Calibri"/>
      <family val="2"/>
      <charset val="238"/>
      <scheme val="minor"/>
    </font>
    <font>
      <b/>
      <i/>
      <sz val="10"/>
      <color indexed="12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Helv"/>
    </font>
    <font>
      <sz val="11"/>
      <color indexed="8"/>
      <name val="Calibri"/>
      <family val="2"/>
      <charset val="238"/>
    </font>
    <font>
      <b/>
      <sz val="7"/>
      <name val="Letter Gothic CE"/>
      <charset val="238"/>
    </font>
    <font>
      <sz val="10"/>
      <name val="AT*Switzerland Narrow"/>
      <charset val="238"/>
    </font>
    <font>
      <sz val="9"/>
      <color indexed="8"/>
      <name val="Ariel"/>
      <charset val="238"/>
    </font>
    <font>
      <sz val="8"/>
      <name val="MS Sans Serif"/>
      <family val="2"/>
      <charset val="238"/>
    </font>
    <font>
      <sz val="8"/>
      <name val="MS Sans Serif"/>
      <family val="2"/>
    </font>
    <font>
      <sz val="11"/>
      <color rgb="FF000000"/>
      <name val="Calibri"/>
      <family val="2"/>
      <charset val="238"/>
      <scheme val="minor"/>
    </font>
    <font>
      <sz val="10"/>
      <color indexed="10"/>
      <name val="Arial"/>
      <family val="2"/>
      <charset val="238"/>
    </font>
    <font>
      <b/>
      <sz val="11"/>
      <color indexed="8"/>
      <name val="Calibri"/>
      <family val="2"/>
      <charset val="238"/>
    </font>
    <font>
      <sz val="10"/>
      <color indexed="17"/>
      <name val="Arial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name val="Calibri"/>
      <family val="2"/>
    </font>
    <font>
      <sz val="10"/>
      <color indexed="8"/>
      <name val="Arial"/>
      <family val="2"/>
      <charset val="238"/>
    </font>
    <font>
      <sz val="10"/>
      <color indexed="9"/>
      <name val="Arial"/>
      <family val="2"/>
      <charset val="238"/>
    </font>
    <font>
      <b/>
      <sz val="10"/>
      <color indexed="9"/>
      <name val="Arial"/>
      <family val="2"/>
      <charset val="238"/>
    </font>
    <font>
      <sz val="10"/>
      <color indexed="60"/>
      <name val="Arial"/>
      <family val="2"/>
      <charset val="238"/>
    </font>
    <font>
      <sz val="10"/>
      <color indexed="52"/>
      <name val="Arial"/>
      <family val="2"/>
      <charset val="238"/>
    </font>
    <font>
      <b/>
      <sz val="10"/>
      <color indexed="8"/>
      <name val="Arial"/>
      <family val="2"/>
      <charset val="238"/>
    </font>
    <font>
      <i/>
      <sz val="10"/>
      <color indexed="23"/>
      <name val="Arial"/>
      <family val="2"/>
      <charset val="238"/>
    </font>
    <font>
      <sz val="10"/>
      <color indexed="20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color theme="1"/>
      <name val="Calibri"/>
      <family val="2"/>
      <scheme val="minor"/>
    </font>
    <font>
      <b/>
      <sz val="10"/>
      <color rgb="FF00B050"/>
      <name val="Calibri"/>
      <family val="2"/>
      <charset val="238"/>
      <scheme val="minor"/>
    </font>
    <font>
      <sz val="10"/>
      <color rgb="FF00B05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</fonts>
  <fills count="2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</borders>
  <cellStyleXfs count="1013">
    <xf numFmtId="0" fontId="0" fillId="0" borderId="0"/>
    <xf numFmtId="0" fontId="21" fillId="0" borderId="0"/>
    <xf numFmtId="0" fontId="23" fillId="0" borderId="0"/>
    <xf numFmtId="0" fontId="25" fillId="0" borderId="25">
      <alignment vertical="center"/>
    </xf>
    <xf numFmtId="0" fontId="25" fillId="0" borderId="25" applyFont="0" applyFill="0" applyBorder="0">
      <alignment vertical="center"/>
    </xf>
    <xf numFmtId="169" fontId="25" fillId="0" borderId="25"/>
    <xf numFmtId="0" fontId="25" fillId="0" borderId="25" applyFont="0" applyFill="0"/>
    <xf numFmtId="166" fontId="21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1" fillId="0" borderId="0"/>
    <xf numFmtId="0" fontId="21" fillId="0" borderId="0"/>
    <xf numFmtId="0" fontId="27" fillId="0" borderId="0"/>
    <xf numFmtId="44" fontId="21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8" fillId="0" borderId="0" applyAlignment="0">
      <alignment vertical="top" wrapText="1"/>
      <protection locked="0"/>
    </xf>
    <xf numFmtId="0" fontId="24" fillId="0" borderId="0"/>
    <xf numFmtId="0" fontId="21" fillId="0" borderId="0"/>
    <xf numFmtId="0" fontId="28" fillId="0" borderId="0" applyAlignment="0">
      <alignment vertical="top" wrapText="1"/>
      <protection locked="0"/>
    </xf>
    <xf numFmtId="0" fontId="21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8" fillId="0" borderId="0" applyAlignment="0">
      <alignment vertical="top" wrapText="1"/>
      <protection locked="0"/>
    </xf>
    <xf numFmtId="0" fontId="28" fillId="0" borderId="0" applyAlignment="0">
      <alignment vertical="top" wrapText="1"/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 applyAlignment="0">
      <alignment vertical="top" wrapText="1"/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 applyAlignment="0">
      <alignment vertical="top" wrapText="1"/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" fillId="0" borderId="0"/>
    <xf numFmtId="0" fontId="21" fillId="0" borderId="0"/>
    <xf numFmtId="0" fontId="21" fillId="0" borderId="0"/>
    <xf numFmtId="0" fontId="22" fillId="0" borderId="0" applyAlignment="0">
      <alignment vertical="top" wrapText="1"/>
      <protection locked="0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9" fillId="0" borderId="0" applyAlignment="0">
      <alignment vertical="top" wrapText="1"/>
      <protection locked="0"/>
    </xf>
    <xf numFmtId="0" fontId="21" fillId="0" borderId="0"/>
    <xf numFmtId="0" fontId="28" fillId="0" borderId="0" applyAlignment="0">
      <alignment vertical="top" wrapText="1"/>
      <protection locked="0"/>
    </xf>
    <xf numFmtId="0" fontId="29" fillId="0" borderId="0" applyAlignment="0">
      <alignment vertical="top" wrapText="1"/>
      <protection locked="0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 applyBorder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2" fillId="0" borderId="0" applyAlignment="0">
      <alignment vertical="top" wrapText="1"/>
      <protection locked="0"/>
    </xf>
    <xf numFmtId="0" fontId="22" fillId="0" borderId="0" applyAlignment="0">
      <alignment vertical="top" wrapText="1"/>
      <protection locked="0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 applyAlignment="0">
      <alignment vertical="top" wrapText="1"/>
      <protection locked="0"/>
    </xf>
    <xf numFmtId="0" fontId="22" fillId="0" borderId="0" applyAlignment="0">
      <alignment vertical="top" wrapText="1"/>
      <protection locked="0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 applyAlignment="0">
      <alignment vertical="top" wrapText="1"/>
      <protection locked="0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 applyAlignment="0">
      <alignment vertical="top" wrapText="1"/>
      <protection locked="0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 applyAlignment="0">
      <alignment vertical="top" wrapText="1"/>
      <protection locked="0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2" borderId="24" applyNumberFormat="0" applyFont="0" applyAlignment="0" applyProtection="0"/>
    <xf numFmtId="0" fontId="23" fillId="0" borderId="0"/>
    <xf numFmtId="0" fontId="21" fillId="0" borderId="0" applyProtection="0"/>
    <xf numFmtId="0" fontId="23" fillId="0" borderId="0"/>
    <xf numFmtId="0" fontId="26" fillId="0" borderId="0"/>
    <xf numFmtId="0" fontId="25" fillId="0" borderId="26" applyBorder="0">
      <alignment vertical="center"/>
    </xf>
    <xf numFmtId="0" fontId="25" fillId="0" borderId="26">
      <alignment vertical="center"/>
    </xf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50" fillId="3" borderId="0" applyNumberFormat="0" applyBorder="0" applyAlignment="0" applyProtection="0"/>
    <xf numFmtId="0" fontId="50" fillId="4" borderId="0" applyNumberFormat="0" applyBorder="0" applyAlignment="0" applyProtection="0"/>
    <xf numFmtId="0" fontId="50" fillId="5" borderId="0" applyNumberFormat="0" applyBorder="0" applyAlignment="0" applyProtection="0"/>
    <xf numFmtId="0" fontId="50" fillId="6" borderId="0" applyNumberFormat="0" applyBorder="0" applyAlignment="0" applyProtection="0"/>
    <xf numFmtId="0" fontId="50" fillId="7" borderId="0" applyNumberFormat="0" applyBorder="0" applyAlignment="0" applyProtection="0"/>
    <xf numFmtId="0" fontId="50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50" fillId="9" borderId="0" applyNumberFormat="0" applyBorder="0" applyAlignment="0" applyProtection="0"/>
    <xf numFmtId="0" fontId="50" fillId="10" borderId="0" applyNumberFormat="0" applyBorder="0" applyAlignment="0" applyProtection="0"/>
    <xf numFmtId="0" fontId="50" fillId="11" borderId="0" applyNumberFormat="0" applyBorder="0" applyAlignment="0" applyProtection="0"/>
    <xf numFmtId="0" fontId="50" fillId="6" borderId="0" applyNumberFormat="0" applyBorder="0" applyAlignment="0" applyProtection="0"/>
    <xf numFmtId="0" fontId="50" fillId="9" borderId="0" applyNumberFormat="0" applyBorder="0" applyAlignment="0" applyProtection="0"/>
    <xf numFmtId="0" fontId="50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51" fillId="13" borderId="0" applyNumberFormat="0" applyBorder="0" applyAlignment="0" applyProtection="0"/>
    <xf numFmtId="0" fontId="51" fillId="10" borderId="0" applyNumberFormat="0" applyBorder="0" applyAlignment="0" applyProtection="0"/>
    <xf numFmtId="0" fontId="51" fillId="11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51" fillId="16" borderId="0" applyNumberFormat="0" applyBorder="0" applyAlignment="0" applyProtection="0"/>
    <xf numFmtId="0" fontId="32" fillId="0" borderId="27" applyNumberFormat="0" applyFill="0" applyAlignment="0" applyProtection="0"/>
    <xf numFmtId="164" fontId="1" fillId="0" borderId="0" applyFont="0" applyFill="0" applyBorder="0" applyAlignment="0" applyProtection="0"/>
    <xf numFmtId="168" fontId="22" fillId="0" borderId="0" applyFont="0" applyFill="0" applyBorder="0" applyAlignment="0" applyProtection="0"/>
    <xf numFmtId="4" fontId="26" fillId="0" borderId="0" applyFont="0" applyFill="0" applyBorder="0" applyAlignment="0" applyProtection="0"/>
    <xf numFmtId="164" fontId="22" fillId="0" borderId="0" applyFont="0" applyFill="0" applyBorder="0" applyAlignment="0" applyProtection="0"/>
    <xf numFmtId="4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33" fillId="5" borderId="0" applyNumberFormat="0" applyBorder="0" applyAlignment="0" applyProtection="0"/>
    <xf numFmtId="0" fontId="48" fillId="4" borderId="0" applyNumberFormat="0" applyBorder="0" applyAlignment="0" applyProtection="0"/>
    <xf numFmtId="0" fontId="52" fillId="17" borderId="28" applyNumberFormat="0" applyAlignment="0" applyProtection="0"/>
    <xf numFmtId="0" fontId="36" fillId="17" borderId="28" applyNumberFormat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67" fontId="22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0" fontId="37" fillId="0" borderId="29" applyNumberFormat="0" applyFill="0" applyAlignment="0" applyProtection="0"/>
    <xf numFmtId="0" fontId="38" fillId="0" borderId="30" applyNumberFormat="0" applyFill="0" applyAlignment="0" applyProtection="0"/>
    <xf numFmtId="0" fontId="39" fillId="0" borderId="31" applyNumberFormat="0" applyFill="0" applyAlignment="0" applyProtection="0"/>
    <xf numFmtId="0" fontId="39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53" fillId="18" borderId="0" applyNumberFormat="0" applyBorder="0" applyAlignment="0" applyProtection="0"/>
    <xf numFmtId="0" fontId="40" fillId="1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8" fillId="0" borderId="0" applyAlignment="0">
      <alignment vertical="top" wrapText="1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 applyAlignment="0">
      <alignment vertical="top" wrapText="1"/>
      <protection locked="0"/>
    </xf>
    <xf numFmtId="0" fontId="21" fillId="0" borderId="0"/>
    <xf numFmtId="0" fontId="22" fillId="0" borderId="0"/>
    <xf numFmtId="0" fontId="28" fillId="0" borderId="0" applyAlignment="0">
      <alignment vertical="top" wrapText="1"/>
      <protection locked="0"/>
    </xf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 applyAlignment="0">
      <alignment vertical="top" wrapText="1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4" fillId="0" borderId="0"/>
    <xf numFmtId="0" fontId="21" fillId="0" borderId="0"/>
    <xf numFmtId="0" fontId="21" fillId="0" borderId="0"/>
    <xf numFmtId="0" fontId="2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9" fillId="0" borderId="0" applyAlignment="0">
      <alignment vertical="top" wrapText="1"/>
      <protection locked="0"/>
    </xf>
    <xf numFmtId="0" fontId="21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 applyBorder="0"/>
    <xf numFmtId="0" fontId="21" fillId="0" borderId="0" applyBorder="0"/>
    <xf numFmtId="0" fontId="2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 applyAlignment="0">
      <alignment vertical="top" wrapText="1"/>
      <protection locked="0"/>
    </xf>
    <xf numFmtId="0" fontId="21" fillId="0" borderId="0"/>
    <xf numFmtId="0" fontId="21" fillId="0" borderId="0"/>
    <xf numFmtId="0" fontId="22" fillId="0" borderId="0" applyAlignment="0">
      <alignment vertical="top" wrapText="1"/>
      <protection locked="0"/>
    </xf>
    <xf numFmtId="0" fontId="21" fillId="0" borderId="0"/>
    <xf numFmtId="0" fontId="21" fillId="0" borderId="0"/>
    <xf numFmtId="0" fontId="22" fillId="0" borderId="0" applyAlignment="0">
      <alignment vertical="top" wrapText="1"/>
      <protection locked="0"/>
    </xf>
    <xf numFmtId="0" fontId="22" fillId="0" borderId="0" applyAlignment="0">
      <alignment vertical="top" wrapText="1"/>
      <protection locked="0"/>
    </xf>
    <xf numFmtId="0" fontId="2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" fillId="0" borderId="0"/>
    <xf numFmtId="0" fontId="24" fillId="0" borderId="0"/>
    <xf numFmtId="0" fontId="22" fillId="0" borderId="0"/>
    <xf numFmtId="0" fontId="21" fillId="0" borderId="0"/>
    <xf numFmtId="0" fontId="21" fillId="0" borderId="0"/>
    <xf numFmtId="0" fontId="22" fillId="0" borderId="0" applyAlignment="0">
      <alignment vertical="top" wrapText="1"/>
      <protection locked="0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9" fillId="0" borderId="0"/>
    <xf numFmtId="0" fontId="49" fillId="0" borderId="0"/>
    <xf numFmtId="0" fontId="1" fillId="0" borderId="0"/>
    <xf numFmtId="0" fontId="21" fillId="0" borderId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19" borderId="32" applyNumberFormat="0" applyFont="0" applyAlignment="0" applyProtection="0"/>
    <xf numFmtId="0" fontId="21" fillId="19" borderId="32" applyNumberFormat="0" applyFont="0" applyAlignment="0" applyProtection="0"/>
    <xf numFmtId="0" fontId="21" fillId="19" borderId="32" applyNumberFormat="0" applyFont="0" applyAlignment="0" applyProtection="0"/>
    <xf numFmtId="0" fontId="21" fillId="19" borderId="32" applyNumberFormat="0" applyFont="0" applyAlignment="0" applyProtection="0"/>
    <xf numFmtId="0" fontId="21" fillId="19" borderId="32" applyNumberFormat="0" applyFont="0" applyAlignment="0" applyProtection="0"/>
    <xf numFmtId="0" fontId="21" fillId="19" borderId="32" applyNumberFormat="0" applyFont="0" applyAlignment="0" applyProtection="0"/>
    <xf numFmtId="0" fontId="21" fillId="19" borderId="32" applyNumberFormat="0" applyFont="0" applyAlignment="0" applyProtection="0"/>
    <xf numFmtId="0" fontId="21" fillId="19" borderId="32" applyNumberFormat="0" applyFont="0" applyAlignment="0" applyProtection="0"/>
    <xf numFmtId="0" fontId="21" fillId="19" borderId="32" applyNumberFormat="0" applyFont="0" applyAlignment="0" applyProtection="0"/>
    <xf numFmtId="0" fontId="22" fillId="2" borderId="24" applyNumberFormat="0" applyFont="0" applyAlignment="0" applyProtection="0"/>
    <xf numFmtId="0" fontId="21" fillId="19" borderId="32" applyNumberFormat="0" applyFont="0" applyAlignment="0" applyProtection="0"/>
    <xf numFmtId="0" fontId="21" fillId="19" borderId="32" applyNumberFormat="0" applyFont="0" applyAlignment="0" applyProtection="0"/>
    <xf numFmtId="0" fontId="21" fillId="19" borderId="32" applyNumberFormat="0" applyFont="0" applyAlignment="0" applyProtection="0"/>
    <xf numFmtId="0" fontId="21" fillId="19" borderId="32" applyNumberFormat="0" applyFont="0" applyAlignment="0" applyProtection="0"/>
    <xf numFmtId="0" fontId="21" fillId="19" borderId="32" applyNumberFormat="0" applyFont="0" applyAlignment="0" applyProtection="0"/>
    <xf numFmtId="0" fontId="21" fillId="19" borderId="32" applyNumberFormat="0" applyFont="0" applyAlignment="0" applyProtection="0"/>
    <xf numFmtId="0" fontId="21" fillId="19" borderId="32" applyNumberFormat="0" applyFont="0" applyAlignment="0" applyProtection="0"/>
    <xf numFmtId="0" fontId="21" fillId="19" borderId="32" applyNumberFormat="0" applyFont="0" applyAlignment="0" applyProtection="0"/>
    <xf numFmtId="0" fontId="21" fillId="19" borderId="32" applyNumberFormat="0" applyFont="0" applyAlignment="0" applyProtection="0"/>
    <xf numFmtId="0" fontId="21" fillId="19" borderId="32" applyNumberFormat="0" applyFont="0" applyAlignment="0" applyProtection="0"/>
    <xf numFmtId="0" fontId="21" fillId="19" borderId="32" applyNumberFormat="0" applyFont="0" applyAlignment="0" applyProtection="0"/>
    <xf numFmtId="0" fontId="21" fillId="19" borderId="32" applyNumberFormat="0" applyFont="0" applyAlignment="0" applyProtection="0"/>
    <xf numFmtId="0" fontId="21" fillId="19" borderId="32" applyNumberFormat="0" applyFont="0" applyAlignment="0" applyProtection="0"/>
    <xf numFmtId="0" fontId="1" fillId="2" borderId="24" applyNumberFormat="0" applyFont="0" applyAlignment="0" applyProtection="0"/>
    <xf numFmtId="0" fontId="1" fillId="2" borderId="24" applyNumberFormat="0" applyFont="0" applyAlignment="0" applyProtection="0"/>
    <xf numFmtId="0" fontId="1" fillId="2" borderId="24" applyNumberFormat="0" applyFont="0" applyAlignment="0" applyProtection="0"/>
    <xf numFmtId="0" fontId="54" fillId="0" borderId="33" applyNumberFormat="0" applyFill="0" applyAlignment="0" applyProtection="0"/>
    <xf numFmtId="0" fontId="41" fillId="0" borderId="33" applyNumberFormat="0" applyFill="0" applyAlignment="0" applyProtection="0"/>
    <xf numFmtId="0" fontId="55" fillId="0" borderId="27" applyNumberFormat="0" applyFill="0" applyAlignment="0" applyProtection="0"/>
    <xf numFmtId="0" fontId="35" fillId="5" borderId="0" applyNumberFormat="0" applyBorder="0" applyAlignment="0" applyProtection="0"/>
    <xf numFmtId="171" fontId="3" fillId="0" borderId="34" applyProtection="0">
      <alignment horizontal="left" vertical="center"/>
    </xf>
    <xf numFmtId="0" fontId="23" fillId="0" borderId="0"/>
    <xf numFmtId="0" fontId="21" fillId="0" borderId="0" applyProtection="0"/>
    <xf numFmtId="0" fontId="4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8" borderId="35" applyNumberFormat="0" applyAlignment="0" applyProtection="0"/>
    <xf numFmtId="0" fontId="45" fillId="20" borderId="35" applyNumberFormat="0" applyAlignment="0" applyProtection="0"/>
    <xf numFmtId="0" fontId="46" fillId="20" borderId="36" applyNumberFormat="0" applyAlignment="0" applyProtection="0"/>
    <xf numFmtId="0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4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24" borderId="0" applyNumberFormat="0" applyBorder="0" applyAlignment="0" applyProtection="0"/>
    <xf numFmtId="0" fontId="51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2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51" fillId="24" borderId="0" applyNumberFormat="0" applyBorder="0" applyAlignment="0" applyProtection="0"/>
  </cellStyleXfs>
  <cellXfs count="182">
    <xf numFmtId="0" fontId="0" fillId="0" borderId="0" xfId="0"/>
    <xf numFmtId="0" fontId="4" fillId="0" borderId="12" xfId="0" applyFont="1" applyBorder="1" applyAlignment="1">
      <alignment horizontal="center" vertical="center" wrapText="1"/>
    </xf>
    <xf numFmtId="4" fontId="12" fillId="0" borderId="0" xfId="0" applyNumberFormat="1" applyFont="1" applyAlignment="1">
      <alignment vertical="center" wrapText="1"/>
    </xf>
    <xf numFmtId="4" fontId="20" fillId="0" borderId="0" xfId="0" applyNumberFormat="1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" fontId="8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6" xfId="0" applyFont="1" applyBorder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0" fontId="4" fillId="0" borderId="6" xfId="0" applyFont="1" applyBorder="1" applyAlignment="1">
      <alignment horizontal="center" vertical="center"/>
    </xf>
    <xf numFmtId="4" fontId="4" fillId="0" borderId="0" xfId="0" applyNumberFormat="1" applyFont="1" applyAlignment="1">
      <alignment horizontal="right" vertical="center"/>
    </xf>
    <xf numFmtId="0" fontId="4" fillId="0" borderId="7" xfId="0" applyFont="1" applyBorder="1" applyAlignment="1">
      <alignment horizontal="centerContinuous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4" fontId="8" fillId="0" borderId="13" xfId="0" applyNumberFormat="1" applyFont="1" applyBorder="1" applyAlignment="1">
      <alignment vertical="center" wrapText="1"/>
    </xf>
    <xf numFmtId="0" fontId="4" fillId="0" borderId="11" xfId="0" quotePrefix="1" applyFont="1" applyBorder="1" applyAlignment="1">
      <alignment horizontal="center" vertical="center" wrapText="1"/>
    </xf>
    <xf numFmtId="4" fontId="4" fillId="0" borderId="14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49" fontId="16" fillId="0" borderId="5" xfId="0" applyNumberFormat="1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49" fontId="16" fillId="0" borderId="1" xfId="0" applyNumberFormat="1" applyFont="1" applyBorder="1" applyAlignment="1">
      <alignment horizontal="left" vertical="center"/>
    </xf>
    <xf numFmtId="0" fontId="16" fillId="0" borderId="0" xfId="0" applyFont="1" applyAlignment="1">
      <alignment vertical="center" wrapText="1"/>
    </xf>
    <xf numFmtId="4" fontId="19" fillId="0" borderId="0" xfId="0" applyNumberFormat="1" applyFont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8" fillId="0" borderId="0" xfId="0" applyFont="1" applyAlignment="1" applyProtection="1">
      <alignment horizontal="left" vertical="center" wrapText="1"/>
      <protection locked="0"/>
    </xf>
    <xf numFmtId="4" fontId="8" fillId="0" borderId="5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49" fontId="5" fillId="0" borderId="1" xfId="0" quotePrefix="1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5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/>
    </xf>
    <xf numFmtId="49" fontId="4" fillId="0" borderId="1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vertical="center" wrapText="1"/>
    </xf>
    <xf numFmtId="4" fontId="8" fillId="0" borderId="0" xfId="0" applyNumberFormat="1" applyFont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49" fontId="8" fillId="0" borderId="0" xfId="0" applyNumberFormat="1" applyFont="1" applyAlignment="1" applyProtection="1">
      <alignment horizontal="left" vertical="center" wrapText="1"/>
      <protection locked="0"/>
    </xf>
    <xf numFmtId="4" fontId="8" fillId="0" borderId="5" xfId="0" applyNumberFormat="1" applyFont="1" applyBorder="1" applyAlignment="1" applyProtection="1">
      <alignment horizontal="right" vertical="center" wrapText="1"/>
      <protection locked="0"/>
    </xf>
    <xf numFmtId="4" fontId="5" fillId="0" borderId="4" xfId="0" applyNumberFormat="1" applyFont="1" applyBorder="1" applyAlignment="1">
      <alignment vertical="center" wrapText="1"/>
    </xf>
    <xf numFmtId="49" fontId="9" fillId="0" borderId="0" xfId="0" applyNumberFormat="1" applyFont="1" applyAlignment="1" applyProtection="1">
      <alignment horizontal="left" vertical="center" wrapText="1"/>
      <protection locked="0"/>
    </xf>
    <xf numFmtId="4" fontId="9" fillId="0" borderId="5" xfId="0" applyNumberFormat="1" applyFont="1" applyBorder="1" applyAlignment="1" applyProtection="1">
      <alignment horizontal="right" vertical="center" wrapText="1"/>
      <protection locked="0"/>
    </xf>
    <xf numFmtId="0" fontId="4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horizontal="right" vertical="center" wrapText="1"/>
    </xf>
    <xf numFmtId="49" fontId="8" fillId="0" borderId="0" xfId="0" applyNumberFormat="1" applyFont="1" applyAlignment="1" applyProtection="1">
      <alignment vertical="center" wrapText="1"/>
      <protection locked="0"/>
    </xf>
    <xf numFmtId="4" fontId="8" fillId="0" borderId="0" xfId="0" applyNumberFormat="1" applyFont="1" applyAlignment="1" applyProtection="1">
      <alignment horizontal="right" vertical="center" wrapText="1"/>
      <protection locked="0"/>
    </xf>
    <xf numFmtId="0" fontId="17" fillId="0" borderId="1" xfId="0" applyFont="1" applyBorder="1" applyAlignment="1">
      <alignment vertical="center" wrapText="1"/>
    </xf>
    <xf numFmtId="49" fontId="16" fillId="0" borderId="1" xfId="0" applyNumberFormat="1" applyFont="1" applyBorder="1" applyAlignment="1">
      <alignment horizontal="left" vertical="center" wrapText="1"/>
    </xf>
    <xf numFmtId="49" fontId="17" fillId="0" borderId="1" xfId="0" applyNumberFormat="1" applyFont="1" applyBorder="1" applyAlignment="1">
      <alignment horizontal="left" vertical="center" wrapText="1"/>
    </xf>
    <xf numFmtId="165" fontId="18" fillId="0" borderId="0" xfId="0" applyNumberFormat="1" applyFont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49" fontId="16" fillId="0" borderId="5" xfId="0" applyNumberFormat="1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4" fontId="9" fillId="0" borderId="5" xfId="0" applyNumberFormat="1" applyFont="1" applyBorder="1" applyAlignment="1">
      <alignment horizontal="right" vertical="center" wrapText="1"/>
    </xf>
    <xf numFmtId="4" fontId="9" fillId="0" borderId="0" xfId="0" applyNumberFormat="1" applyFont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4" fontId="12" fillId="0" borderId="5" xfId="0" applyNumberFormat="1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vertical="center" wrapText="1"/>
    </xf>
    <xf numFmtId="4" fontId="9" fillId="0" borderId="5" xfId="0" applyNumberFormat="1" applyFont="1" applyBorder="1" applyAlignment="1">
      <alignment vertical="center" wrapText="1"/>
    </xf>
    <xf numFmtId="0" fontId="8" fillId="0" borderId="3" xfId="0" applyFont="1" applyBorder="1" applyAlignment="1">
      <alignment horizontal="right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49" fontId="14" fillId="0" borderId="1" xfId="0" applyNumberFormat="1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4" fontId="15" fillId="0" borderId="5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left" vertical="center" wrapText="1"/>
    </xf>
    <xf numFmtId="0" fontId="1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9" fillId="0" borderId="3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vertical="center"/>
    </xf>
    <xf numFmtId="3" fontId="4" fillId="0" borderId="0" xfId="0" applyNumberFormat="1" applyFont="1" applyAlignment="1">
      <alignment vertical="center"/>
    </xf>
    <xf numFmtId="0" fontId="4" fillId="0" borderId="5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49" fontId="11" fillId="0" borderId="1" xfId="0" applyNumberFormat="1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1" fillId="0" borderId="3" xfId="0" applyFont="1" applyBorder="1" applyAlignment="1">
      <alignment vertical="center" wrapText="1"/>
    </xf>
    <xf numFmtId="49" fontId="5" fillId="0" borderId="3" xfId="0" applyNumberFormat="1" applyFont="1" applyBorder="1" applyAlignment="1">
      <alignment horizontal="left" vertical="center"/>
    </xf>
    <xf numFmtId="49" fontId="4" fillId="0" borderId="3" xfId="0" quotePrefix="1" applyNumberFormat="1" applyFont="1" applyBorder="1" applyAlignment="1">
      <alignment horizontal="left" vertical="center"/>
    </xf>
    <xf numFmtId="49" fontId="13" fillId="0" borderId="3" xfId="0" quotePrefix="1" applyNumberFormat="1" applyFont="1" applyBorder="1" applyAlignment="1">
      <alignment horizontal="left" vertical="center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4" fontId="8" fillId="0" borderId="6" xfId="0" applyNumberFormat="1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4" fontId="4" fillId="0" borderId="17" xfId="0" applyNumberFormat="1" applyFont="1" applyBorder="1" applyAlignment="1">
      <alignment vertical="center" wrapText="1"/>
    </xf>
    <xf numFmtId="0" fontId="5" fillId="25" borderId="3" xfId="0" applyFont="1" applyFill="1" applyBorder="1" applyAlignment="1">
      <alignment vertical="center" wrapText="1"/>
    </xf>
    <xf numFmtId="4" fontId="60" fillId="0" borderId="4" xfId="0" applyNumberFormat="1" applyFont="1" applyBorder="1" applyAlignment="1">
      <alignment vertical="center"/>
    </xf>
    <xf numFmtId="4" fontId="61" fillId="0" borderId="4" xfId="0" applyNumberFormat="1" applyFont="1" applyBorder="1" applyAlignment="1">
      <alignment vertical="center"/>
    </xf>
    <xf numFmtId="4" fontId="60" fillId="0" borderId="4" xfId="0" applyNumberFormat="1" applyFont="1" applyBorder="1" applyAlignment="1">
      <alignment vertical="center" wrapText="1"/>
    </xf>
    <xf numFmtId="4" fontId="61" fillId="0" borderId="4" xfId="0" applyNumberFormat="1" applyFont="1" applyBorder="1" applyAlignment="1">
      <alignment horizontal="right" vertical="center" wrapText="1"/>
    </xf>
    <xf numFmtId="4" fontId="60" fillId="0" borderId="4" xfId="0" applyNumberFormat="1" applyFont="1" applyBorder="1" applyAlignment="1">
      <alignment horizontal="right" vertical="center" wrapText="1"/>
    </xf>
    <xf numFmtId="0" fontId="5" fillId="0" borderId="3" xfId="0" applyFont="1" applyBorder="1" applyAlignment="1">
      <alignment vertical="top" wrapText="1"/>
    </xf>
    <xf numFmtId="49" fontId="5" fillId="0" borderId="1" xfId="0" quotePrefix="1" applyNumberFormat="1" applyFont="1" applyBorder="1" applyAlignment="1">
      <alignment horizontal="left" vertical="top"/>
    </xf>
    <xf numFmtId="49" fontId="5" fillId="0" borderId="5" xfId="0" applyNumberFormat="1" applyFont="1" applyBorder="1" applyAlignment="1">
      <alignment horizontal="left" vertical="top"/>
    </xf>
    <xf numFmtId="0" fontId="5" fillId="0" borderId="0" xfId="0" applyFont="1" applyAlignment="1">
      <alignment vertical="top" wrapText="1"/>
    </xf>
    <xf numFmtId="4" fontId="5" fillId="0" borderId="0" xfId="0" applyNumberFormat="1" applyFont="1" applyAlignment="1">
      <alignment vertical="top" wrapText="1"/>
    </xf>
    <xf numFmtId="0" fontId="5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vertical="top"/>
    </xf>
    <xf numFmtId="49" fontId="4" fillId="0" borderId="1" xfId="0" applyNumberFormat="1" applyFont="1" applyBorder="1" applyAlignment="1">
      <alignment horizontal="left" vertical="top"/>
    </xf>
    <xf numFmtId="49" fontId="4" fillId="0" borderId="5" xfId="0" quotePrefix="1" applyNumberFormat="1" applyFont="1" applyBorder="1" applyAlignment="1">
      <alignment horizontal="left" vertical="top"/>
    </xf>
    <xf numFmtId="0" fontId="4" fillId="0" borderId="0" xfId="0" applyFont="1" applyAlignment="1">
      <alignment vertical="top" wrapText="1"/>
    </xf>
    <xf numFmtId="4" fontId="4" fillId="0" borderId="0" xfId="0" applyNumberFormat="1" applyFont="1" applyAlignment="1">
      <alignment vertical="top" wrapText="1"/>
    </xf>
    <xf numFmtId="165" fontId="8" fillId="0" borderId="3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165" fontId="8" fillId="0" borderId="0" xfId="0" applyNumberFormat="1" applyFont="1" applyAlignment="1">
      <alignment horizontal="left" vertical="center" wrapText="1"/>
    </xf>
    <xf numFmtId="4" fontId="9" fillId="0" borderId="0" xfId="0" applyNumberFormat="1" applyFont="1" applyAlignment="1" applyProtection="1">
      <alignment horizontal="right" vertical="center" wrapText="1"/>
      <protection locked="0"/>
    </xf>
    <xf numFmtId="0" fontId="5" fillId="0" borderId="5" xfId="0" applyFont="1" applyBorder="1" applyAlignment="1">
      <alignment horizontal="center" vertical="center" wrapText="1"/>
    </xf>
    <xf numFmtId="0" fontId="62" fillId="0" borderId="0" xfId="0" applyFont="1" applyAlignment="1">
      <alignment vertical="center"/>
    </xf>
    <xf numFmtId="49" fontId="14" fillId="0" borderId="1" xfId="0" quotePrefix="1" applyNumberFormat="1" applyFont="1" applyBorder="1" applyAlignment="1">
      <alignment horizontal="left" vertical="center"/>
    </xf>
    <xf numFmtId="0" fontId="62" fillId="0" borderId="34" xfId="0" applyFont="1" applyBorder="1" applyAlignment="1">
      <alignment horizontal="center" vertical="center"/>
    </xf>
    <xf numFmtId="173" fontId="4" fillId="0" borderId="0" xfId="0" applyNumberFormat="1" applyFont="1" applyAlignment="1">
      <alignment vertical="center"/>
    </xf>
    <xf numFmtId="1" fontId="4" fillId="0" borderId="0" xfId="0" applyNumberFormat="1" applyFont="1" applyAlignment="1">
      <alignment horizontal="center" vertical="center"/>
    </xf>
    <xf numFmtId="0" fontId="21" fillId="26" borderId="37" xfId="0" applyFont="1" applyFill="1" applyBorder="1" applyAlignment="1">
      <alignment horizontal="center" vertical="center"/>
    </xf>
    <xf numFmtId="0" fontId="21" fillId="26" borderId="38" xfId="0" applyFont="1" applyFill="1" applyBorder="1" applyAlignment="1">
      <alignment horizontal="center" vertical="center"/>
    </xf>
    <xf numFmtId="173" fontId="21" fillId="26" borderId="38" xfId="0" applyNumberFormat="1" applyFont="1" applyFill="1" applyBorder="1" applyAlignment="1">
      <alignment vertical="center"/>
    </xf>
    <xf numFmtId="173" fontId="21" fillId="26" borderId="39" xfId="0" applyNumberFormat="1" applyFont="1" applyFill="1" applyBorder="1" applyAlignment="1">
      <alignment vertical="center"/>
    </xf>
    <xf numFmtId="0" fontId="21" fillId="26" borderId="38" xfId="0" applyFont="1" applyFill="1" applyBorder="1" applyAlignment="1">
      <alignment vertical="center" wrapText="1"/>
    </xf>
    <xf numFmtId="0" fontId="21" fillId="26" borderId="38" xfId="0" applyFont="1" applyFill="1" applyBorder="1" applyAlignment="1">
      <alignment vertical="top" wrapText="1"/>
    </xf>
    <xf numFmtId="0" fontId="21" fillId="26" borderId="40" xfId="0" applyFont="1" applyFill="1" applyBorder="1" applyAlignment="1">
      <alignment horizontal="center" vertical="center"/>
    </xf>
    <xf numFmtId="0" fontId="21" fillId="26" borderId="41" xfId="0" applyFont="1" applyFill="1" applyBorder="1" applyAlignment="1">
      <alignment horizontal="center" vertical="center"/>
    </xf>
    <xf numFmtId="0" fontId="21" fillId="26" borderId="41" xfId="0" applyFont="1" applyFill="1" applyBorder="1" applyAlignment="1">
      <alignment vertical="center"/>
    </xf>
    <xf numFmtId="4" fontId="21" fillId="26" borderId="41" xfId="0" applyNumberFormat="1" applyFont="1" applyFill="1" applyBorder="1" applyAlignment="1">
      <alignment vertical="center"/>
    </xf>
    <xf numFmtId="173" fontId="21" fillId="26" borderId="41" xfId="0" applyNumberFormat="1" applyFont="1" applyFill="1" applyBorder="1" applyAlignment="1">
      <alignment vertical="center"/>
    </xf>
    <xf numFmtId="173" fontId="21" fillId="26" borderId="42" xfId="0" applyNumberFormat="1" applyFont="1" applyFill="1" applyBorder="1" applyAlignment="1">
      <alignment vertical="center"/>
    </xf>
    <xf numFmtId="4" fontId="21" fillId="26" borderId="38" xfId="0" applyNumberFormat="1" applyFont="1" applyFill="1" applyBorder="1" applyAlignment="1">
      <alignment vertical="center"/>
    </xf>
    <xf numFmtId="4" fontId="21" fillId="26" borderId="38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49" fontId="21" fillId="26" borderId="43" xfId="0" applyNumberFormat="1" applyFont="1" applyFill="1" applyBorder="1" applyAlignment="1">
      <alignment horizontal="right" vertical="center" wrapText="1"/>
    </xf>
    <xf numFmtId="49" fontId="21" fillId="26" borderId="44" xfId="0" quotePrefix="1" applyNumberFormat="1" applyFont="1" applyFill="1" applyBorder="1" applyAlignment="1">
      <alignment horizontal="left" vertical="center"/>
    </xf>
    <xf numFmtId="49" fontId="21" fillId="26" borderId="43" xfId="0" applyNumberFormat="1" applyFont="1" applyFill="1" applyBorder="1" applyAlignment="1">
      <alignment horizontal="right" vertical="center"/>
    </xf>
    <xf numFmtId="49" fontId="21" fillId="26" borderId="44" xfId="0" applyNumberFormat="1" applyFont="1" applyFill="1" applyBorder="1" applyAlignment="1">
      <alignment horizontal="left" vertical="center"/>
    </xf>
    <xf numFmtId="0" fontId="21" fillId="26" borderId="45" xfId="0" applyFont="1" applyFill="1" applyBorder="1" applyAlignment="1">
      <alignment horizontal="right" vertical="center"/>
    </xf>
    <xf numFmtId="0" fontId="21" fillId="26" borderId="46" xfId="0" applyFont="1" applyFill="1" applyBorder="1" applyAlignment="1">
      <alignment horizontal="left" vertical="center"/>
    </xf>
    <xf numFmtId="0" fontId="21" fillId="26" borderId="38" xfId="0" quotePrefix="1" applyFont="1" applyFill="1" applyBorder="1" applyAlignment="1">
      <alignment horizontal="center" vertical="center"/>
    </xf>
    <xf numFmtId="1" fontId="21" fillId="26" borderId="41" xfId="0" applyNumberFormat="1" applyFont="1" applyFill="1" applyBorder="1" applyAlignment="1">
      <alignment horizontal="center" vertical="center"/>
    </xf>
    <xf numFmtId="0" fontId="21" fillId="26" borderId="41" xfId="0" applyFont="1" applyFill="1" applyBorder="1" applyAlignment="1">
      <alignment vertical="center" wrapText="1"/>
    </xf>
    <xf numFmtId="49" fontId="5" fillId="0" borderId="5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49" fontId="5" fillId="0" borderId="5" xfId="0" applyNumberFormat="1" applyFont="1" applyBorder="1" applyAlignment="1">
      <alignment vertical="center"/>
    </xf>
    <xf numFmtId="0" fontId="62" fillId="0" borderId="34" xfId="0" quotePrefix="1" applyFont="1" applyBorder="1" applyAlignment="1">
      <alignment horizontal="center" vertical="center"/>
    </xf>
    <xf numFmtId="4" fontId="62" fillId="0" borderId="34" xfId="0" applyNumberFormat="1" applyFont="1" applyBorder="1" applyAlignment="1">
      <alignment horizontal="center" vertical="center"/>
    </xf>
    <xf numFmtId="0" fontId="62" fillId="0" borderId="3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7" xfId="0" quotePrefix="1" applyFont="1" applyBorder="1" applyAlignment="1">
      <alignment horizontal="center" vertical="center"/>
    </xf>
    <xf numFmtId="0" fontId="4" fillId="0" borderId="21" xfId="0" quotePrefix="1" applyFont="1" applyBorder="1" applyAlignment="1">
      <alignment horizontal="center" vertical="center"/>
    </xf>
    <xf numFmtId="4" fontId="4" fillId="0" borderId="22" xfId="0" applyNumberFormat="1" applyFont="1" applyBorder="1" applyAlignment="1">
      <alignment horizontal="center" vertical="center"/>
    </xf>
    <xf numFmtId="4" fontId="4" fillId="0" borderId="23" xfId="0" applyNumberFormat="1" applyFont="1" applyBorder="1" applyAlignment="1">
      <alignment horizontal="center" vertical="center"/>
    </xf>
    <xf numFmtId="172" fontId="62" fillId="0" borderId="34" xfId="0" applyNumberFormat="1" applyFont="1" applyBorder="1" applyAlignment="1">
      <alignment horizontal="center" vertical="center"/>
    </xf>
  </cellXfs>
  <cellStyles count="1013">
    <cellStyle name=" 1" xfId="2" xr:uid="{00000000-0005-0000-0000-000000000000}"/>
    <cellStyle name="1 000 Sk" xfId="3" xr:uid="{00000000-0005-0000-0000-000001000000}"/>
    <cellStyle name="1 000,-  Sk" xfId="4" xr:uid="{00000000-0005-0000-0000-000002000000}"/>
    <cellStyle name="1 000,- Kč" xfId="5" xr:uid="{00000000-0005-0000-0000-000003000000}"/>
    <cellStyle name="1 000,- Sk" xfId="6" xr:uid="{00000000-0005-0000-0000-000004000000}"/>
    <cellStyle name="1000 Sk_fakturuj99" xfId="7" xr:uid="{00000000-0005-0000-0000-000005000000}"/>
    <cellStyle name="20 % – Zvýraznění1" xfId="501" xr:uid="{00000000-0005-0000-0000-000006000000}"/>
    <cellStyle name="20 % – Zvýraznění1 2" xfId="502" xr:uid="{00000000-0005-0000-0000-000007000000}"/>
    <cellStyle name="20 % – Zvýraznění1 3" xfId="503" xr:uid="{00000000-0005-0000-0000-000008000000}"/>
    <cellStyle name="20 % – Zvýraznění2" xfId="504" xr:uid="{00000000-0005-0000-0000-000009000000}"/>
    <cellStyle name="20 % – Zvýraznění2 2" xfId="505" xr:uid="{00000000-0005-0000-0000-00000A000000}"/>
    <cellStyle name="20 % – Zvýraznění2 3" xfId="506" xr:uid="{00000000-0005-0000-0000-00000B000000}"/>
    <cellStyle name="20 % – Zvýraznění3" xfId="507" xr:uid="{00000000-0005-0000-0000-00000C000000}"/>
    <cellStyle name="20 % – Zvýraznění3 2" xfId="508" xr:uid="{00000000-0005-0000-0000-00000D000000}"/>
    <cellStyle name="20 % – Zvýraznění3 3" xfId="509" xr:uid="{00000000-0005-0000-0000-00000E000000}"/>
    <cellStyle name="20 % – Zvýraznění4" xfId="510" xr:uid="{00000000-0005-0000-0000-00000F000000}"/>
    <cellStyle name="20 % – Zvýraznění4 2" xfId="511" xr:uid="{00000000-0005-0000-0000-000010000000}"/>
    <cellStyle name="20 % – Zvýraznění4 3" xfId="512" xr:uid="{00000000-0005-0000-0000-000011000000}"/>
    <cellStyle name="20 % – Zvýraznění5" xfId="513" xr:uid="{00000000-0005-0000-0000-000012000000}"/>
    <cellStyle name="20 % – Zvýraznění5 2" xfId="514" xr:uid="{00000000-0005-0000-0000-000013000000}"/>
    <cellStyle name="20 % – Zvýraznění5 3" xfId="515" xr:uid="{00000000-0005-0000-0000-000014000000}"/>
    <cellStyle name="20 % – Zvýraznění6" xfId="516" xr:uid="{00000000-0005-0000-0000-000015000000}"/>
    <cellStyle name="20 % – Zvýraznění6 2" xfId="517" xr:uid="{00000000-0005-0000-0000-000016000000}"/>
    <cellStyle name="20 % – Zvýraznění6 3" xfId="518" xr:uid="{00000000-0005-0000-0000-000017000000}"/>
    <cellStyle name="20 % - zvýraznenie1 2" xfId="519" xr:uid="{00000000-0005-0000-0000-000018000000}"/>
    <cellStyle name="20 % - zvýraznenie2 2" xfId="520" xr:uid="{00000000-0005-0000-0000-000019000000}"/>
    <cellStyle name="20 % - zvýraznenie3 2" xfId="521" xr:uid="{00000000-0005-0000-0000-00001A000000}"/>
    <cellStyle name="20 % - zvýraznenie4 2" xfId="522" xr:uid="{00000000-0005-0000-0000-00001B000000}"/>
    <cellStyle name="20 % - zvýraznenie5 2" xfId="523" xr:uid="{00000000-0005-0000-0000-00001C000000}"/>
    <cellStyle name="20 % - zvýraznenie6 2" xfId="524" xr:uid="{00000000-0005-0000-0000-00001D000000}"/>
    <cellStyle name="40 % – Zvýraznění1" xfId="525" xr:uid="{00000000-0005-0000-0000-00001E000000}"/>
    <cellStyle name="40 % – Zvýraznění1 2" xfId="526" xr:uid="{00000000-0005-0000-0000-00001F000000}"/>
    <cellStyle name="40 % – Zvýraznění1 3" xfId="527" xr:uid="{00000000-0005-0000-0000-000020000000}"/>
    <cellStyle name="40 % – Zvýraznění2" xfId="528" xr:uid="{00000000-0005-0000-0000-000021000000}"/>
    <cellStyle name="40 % – Zvýraznění2 2" xfId="529" xr:uid="{00000000-0005-0000-0000-000022000000}"/>
    <cellStyle name="40 % – Zvýraznění2 3" xfId="530" xr:uid="{00000000-0005-0000-0000-000023000000}"/>
    <cellStyle name="40 % – Zvýraznění3" xfId="531" xr:uid="{00000000-0005-0000-0000-000024000000}"/>
    <cellStyle name="40 % – Zvýraznění3 2" xfId="532" xr:uid="{00000000-0005-0000-0000-000025000000}"/>
    <cellStyle name="40 % – Zvýraznění3 3" xfId="533" xr:uid="{00000000-0005-0000-0000-000026000000}"/>
    <cellStyle name="40 % – Zvýraznění4" xfId="534" xr:uid="{00000000-0005-0000-0000-000027000000}"/>
    <cellStyle name="40 % – Zvýraznění4 2" xfId="535" xr:uid="{00000000-0005-0000-0000-000028000000}"/>
    <cellStyle name="40 % – Zvýraznění4 3" xfId="536" xr:uid="{00000000-0005-0000-0000-000029000000}"/>
    <cellStyle name="40 % – Zvýraznění5" xfId="537" xr:uid="{00000000-0005-0000-0000-00002A000000}"/>
    <cellStyle name="40 % – Zvýraznění5 2" xfId="538" xr:uid="{00000000-0005-0000-0000-00002B000000}"/>
    <cellStyle name="40 % – Zvýraznění5 3" xfId="539" xr:uid="{00000000-0005-0000-0000-00002C000000}"/>
    <cellStyle name="40 % – Zvýraznění6" xfId="540" xr:uid="{00000000-0005-0000-0000-00002D000000}"/>
    <cellStyle name="40 % – Zvýraznění6 2" xfId="541" xr:uid="{00000000-0005-0000-0000-00002E000000}"/>
    <cellStyle name="40 % – Zvýraznění6 3" xfId="542" xr:uid="{00000000-0005-0000-0000-00002F000000}"/>
    <cellStyle name="40 % - zvýraznenie1 2" xfId="543" xr:uid="{00000000-0005-0000-0000-000030000000}"/>
    <cellStyle name="40 % - zvýraznenie2 2" xfId="544" xr:uid="{00000000-0005-0000-0000-000031000000}"/>
    <cellStyle name="40 % - zvýraznenie3 2" xfId="545" xr:uid="{00000000-0005-0000-0000-000032000000}"/>
    <cellStyle name="40 % - zvýraznenie4 2" xfId="546" xr:uid="{00000000-0005-0000-0000-000033000000}"/>
    <cellStyle name="40 % - zvýraznenie5 2" xfId="547" xr:uid="{00000000-0005-0000-0000-000034000000}"/>
    <cellStyle name="40 % - zvýraznenie6 2" xfId="548" xr:uid="{00000000-0005-0000-0000-000035000000}"/>
    <cellStyle name="60 % – Zvýraznění1" xfId="549" xr:uid="{00000000-0005-0000-0000-000036000000}"/>
    <cellStyle name="60 % – Zvýraznění2" xfId="550" xr:uid="{00000000-0005-0000-0000-000037000000}"/>
    <cellStyle name="60 % – Zvýraznění3" xfId="551" xr:uid="{00000000-0005-0000-0000-000038000000}"/>
    <cellStyle name="60 % – Zvýraznění4" xfId="552" xr:uid="{00000000-0005-0000-0000-000039000000}"/>
    <cellStyle name="60 % – Zvýraznění5" xfId="553" xr:uid="{00000000-0005-0000-0000-00003A000000}"/>
    <cellStyle name="60 % – Zvýraznění6" xfId="554" xr:uid="{00000000-0005-0000-0000-00003B000000}"/>
    <cellStyle name="60 % - zvýraznenie1 2" xfId="555" xr:uid="{00000000-0005-0000-0000-00003C000000}"/>
    <cellStyle name="60 % - zvýraznenie2 2" xfId="556" xr:uid="{00000000-0005-0000-0000-00003D000000}"/>
    <cellStyle name="60 % - zvýraznenie3 2" xfId="557" xr:uid="{00000000-0005-0000-0000-00003E000000}"/>
    <cellStyle name="60 % - zvýraznenie4 2" xfId="558" xr:uid="{00000000-0005-0000-0000-00003F000000}"/>
    <cellStyle name="60 % - zvýraznenie5 2" xfId="559" xr:uid="{00000000-0005-0000-0000-000040000000}"/>
    <cellStyle name="60 % - zvýraznenie6 2" xfId="560" xr:uid="{00000000-0005-0000-0000-000041000000}"/>
    <cellStyle name="Celkem" xfId="561" xr:uid="{00000000-0005-0000-0000-000042000000}"/>
    <cellStyle name="Comma 2" xfId="8" xr:uid="{00000000-0005-0000-0000-000043000000}"/>
    <cellStyle name="Comma 2 2" xfId="9" xr:uid="{00000000-0005-0000-0000-000044000000}"/>
    <cellStyle name="Currency 2" xfId="10" xr:uid="{00000000-0005-0000-0000-000045000000}"/>
    <cellStyle name="Currency 2 2" xfId="11" xr:uid="{00000000-0005-0000-0000-000046000000}"/>
    <cellStyle name="Čárka 2" xfId="12" xr:uid="{00000000-0005-0000-0000-000047000000}"/>
    <cellStyle name="Čárka 2 2" xfId="13" xr:uid="{00000000-0005-0000-0000-000048000000}"/>
    <cellStyle name="Čiarka 10" xfId="562" xr:uid="{00000000-0005-0000-0000-000049000000}"/>
    <cellStyle name="Čiarka 2" xfId="14" xr:uid="{00000000-0005-0000-0000-00004A000000}"/>
    <cellStyle name="Čiarka 2 2" xfId="15" xr:uid="{00000000-0005-0000-0000-00004B000000}"/>
    <cellStyle name="Čiarka 2 2 2" xfId="16" xr:uid="{00000000-0005-0000-0000-00004C000000}"/>
    <cellStyle name="Čiarka 2 2 3" xfId="563" xr:uid="{00000000-0005-0000-0000-00004D000000}"/>
    <cellStyle name="Čiarka 2 2 4" xfId="564" xr:uid="{00000000-0005-0000-0000-00004E000000}"/>
    <cellStyle name="Čiarka 2 3" xfId="17" xr:uid="{00000000-0005-0000-0000-00004F000000}"/>
    <cellStyle name="Čiarka 2 3 2" xfId="18" xr:uid="{00000000-0005-0000-0000-000050000000}"/>
    <cellStyle name="Čiarka 2 4" xfId="19" xr:uid="{00000000-0005-0000-0000-000051000000}"/>
    <cellStyle name="Čiarka 2 5" xfId="20" xr:uid="{00000000-0005-0000-0000-000052000000}"/>
    <cellStyle name="Čiarka 2 6" xfId="565" xr:uid="{00000000-0005-0000-0000-000053000000}"/>
    <cellStyle name="Čiarka 2 7" xfId="566" xr:uid="{00000000-0005-0000-0000-000054000000}"/>
    <cellStyle name="Čiarka 2_SO objekty" xfId="567" xr:uid="{00000000-0005-0000-0000-000055000000}"/>
    <cellStyle name="Čiarka 3" xfId="568" xr:uid="{00000000-0005-0000-0000-000056000000}"/>
    <cellStyle name="Čiarka 3 2" xfId="569" xr:uid="{00000000-0005-0000-0000-000057000000}"/>
    <cellStyle name="Čiarka 4" xfId="570" xr:uid="{00000000-0005-0000-0000-000058000000}"/>
    <cellStyle name="Čiarka 5" xfId="571" xr:uid="{00000000-0005-0000-0000-000059000000}"/>
    <cellStyle name="Čiarka 6" xfId="572" xr:uid="{00000000-0005-0000-0000-00005A000000}"/>
    <cellStyle name="Čiarka 7" xfId="573" xr:uid="{00000000-0005-0000-0000-00005B000000}"/>
    <cellStyle name="Čiarka 8" xfId="574" xr:uid="{00000000-0005-0000-0000-00005C000000}"/>
    <cellStyle name="Čiarka 9" xfId="575" xr:uid="{00000000-0005-0000-0000-00005D000000}"/>
    <cellStyle name="čiarky 10" xfId="576" xr:uid="{00000000-0005-0000-0000-00005E000000}"/>
    <cellStyle name="čiarky 10 5" xfId="577" xr:uid="{00000000-0005-0000-0000-00005F000000}"/>
    <cellStyle name="čiarky 4" xfId="578" xr:uid="{00000000-0005-0000-0000-000060000000}"/>
    <cellStyle name="čiarky 4 2" xfId="579" xr:uid="{00000000-0005-0000-0000-000061000000}"/>
    <cellStyle name="čiarky_670" xfId="580" xr:uid="{00000000-0005-0000-0000-000062000000}"/>
    <cellStyle name="data" xfId="21" xr:uid="{00000000-0005-0000-0000-000063000000}"/>
    <cellStyle name="data 2" xfId="22" xr:uid="{00000000-0005-0000-0000-000064000000}"/>
    <cellStyle name="Dobrá 2" xfId="581" xr:uid="{00000000-0005-0000-0000-000065000000}"/>
    <cellStyle name="Font_Ariel_Normal" xfId="23" xr:uid="{00000000-0005-0000-0000-000066000000}"/>
    <cellStyle name="Chybně" xfId="582" xr:uid="{00000000-0005-0000-0000-000067000000}"/>
    <cellStyle name="Kontrolná bunka 2" xfId="583" xr:uid="{00000000-0005-0000-0000-000068000000}"/>
    <cellStyle name="Kontrolní buňka" xfId="584" xr:uid="{00000000-0005-0000-0000-000069000000}"/>
    <cellStyle name="Mena 10" xfId="585" xr:uid="{00000000-0005-0000-0000-00006A000000}"/>
    <cellStyle name="Mena 11" xfId="586" xr:uid="{00000000-0005-0000-0000-00006B000000}"/>
    <cellStyle name="Mena 12" xfId="587" xr:uid="{00000000-0005-0000-0000-00006C000000}"/>
    <cellStyle name="Mena 13" xfId="588" xr:uid="{00000000-0005-0000-0000-00006D000000}"/>
    <cellStyle name="Mena 14" xfId="589" xr:uid="{00000000-0005-0000-0000-00006E000000}"/>
    <cellStyle name="Mena 15" xfId="590" xr:uid="{00000000-0005-0000-0000-00006F000000}"/>
    <cellStyle name="Mena 16" xfId="591" xr:uid="{00000000-0005-0000-0000-000070000000}"/>
    <cellStyle name="Mena 17" xfId="592" xr:uid="{00000000-0005-0000-0000-000071000000}"/>
    <cellStyle name="Mena 18" xfId="593" xr:uid="{00000000-0005-0000-0000-000072000000}"/>
    <cellStyle name="Mena 19" xfId="594" xr:uid="{00000000-0005-0000-0000-000073000000}"/>
    <cellStyle name="Mena 2" xfId="24" xr:uid="{00000000-0005-0000-0000-000074000000}"/>
    <cellStyle name="Mena 2 2" xfId="595" xr:uid="{00000000-0005-0000-0000-000075000000}"/>
    <cellStyle name="Mena 2 3" xfId="596" xr:uid="{00000000-0005-0000-0000-000076000000}"/>
    <cellStyle name="Mena 20" xfId="597" xr:uid="{00000000-0005-0000-0000-000077000000}"/>
    <cellStyle name="Mena 21" xfId="598" xr:uid="{00000000-0005-0000-0000-000078000000}"/>
    <cellStyle name="Mena 22" xfId="599" xr:uid="{00000000-0005-0000-0000-000079000000}"/>
    <cellStyle name="Mena 23" xfId="600" xr:uid="{00000000-0005-0000-0000-00007A000000}"/>
    <cellStyle name="Mena 24" xfId="601" xr:uid="{00000000-0005-0000-0000-00007B000000}"/>
    <cellStyle name="Mena 3" xfId="25" xr:uid="{00000000-0005-0000-0000-00007C000000}"/>
    <cellStyle name="Mena 3 2" xfId="602" xr:uid="{00000000-0005-0000-0000-00007D000000}"/>
    <cellStyle name="Mena 3 3" xfId="603" xr:uid="{00000000-0005-0000-0000-00007E000000}"/>
    <cellStyle name="Mena 4" xfId="604" xr:uid="{00000000-0005-0000-0000-00007F000000}"/>
    <cellStyle name="Mena 5" xfId="605" xr:uid="{00000000-0005-0000-0000-000080000000}"/>
    <cellStyle name="Mena 6" xfId="606" xr:uid="{00000000-0005-0000-0000-000081000000}"/>
    <cellStyle name="Mena 7" xfId="607" xr:uid="{00000000-0005-0000-0000-000082000000}"/>
    <cellStyle name="Mena 8" xfId="608" xr:uid="{00000000-0005-0000-0000-000083000000}"/>
    <cellStyle name="Mena 9" xfId="609" xr:uid="{00000000-0005-0000-0000-000084000000}"/>
    <cellStyle name="Nadpis 1 2" xfId="610" xr:uid="{00000000-0005-0000-0000-000085000000}"/>
    <cellStyle name="Nadpis 2 2" xfId="611" xr:uid="{00000000-0005-0000-0000-000086000000}"/>
    <cellStyle name="Nadpis 3 2" xfId="612" xr:uid="{00000000-0005-0000-0000-000087000000}"/>
    <cellStyle name="Nadpis 4 2" xfId="613" xr:uid="{00000000-0005-0000-0000-000088000000}"/>
    <cellStyle name="Název" xfId="614" xr:uid="{00000000-0005-0000-0000-000089000000}"/>
    <cellStyle name="Neutrálna 2" xfId="615" xr:uid="{00000000-0005-0000-0000-00008A000000}"/>
    <cellStyle name="Neutrální" xfId="616" xr:uid="{00000000-0005-0000-0000-00008B000000}"/>
    <cellStyle name="Normal 2" xfId="26" xr:uid="{00000000-0005-0000-0000-00008C000000}"/>
    <cellStyle name="Normal 2 2" xfId="27" xr:uid="{00000000-0005-0000-0000-00008D000000}"/>
    <cellStyle name="Normálna" xfId="0" builtinId="0"/>
    <cellStyle name="Normálna 10" xfId="28" xr:uid="{00000000-0005-0000-0000-000090000000}"/>
    <cellStyle name="Normálna 10 2" xfId="29" xr:uid="{00000000-0005-0000-0000-000091000000}"/>
    <cellStyle name="Normálna 10 2 2" xfId="30" xr:uid="{00000000-0005-0000-0000-000092000000}"/>
    <cellStyle name="Normálna 10 2 2 2" xfId="31" xr:uid="{00000000-0005-0000-0000-000093000000}"/>
    <cellStyle name="Normálna 10 2 2 2 2" xfId="620" xr:uid="{00000000-0005-0000-0000-000094000000}"/>
    <cellStyle name="Normálna 10 2 2 3" xfId="619" xr:uid="{00000000-0005-0000-0000-000095000000}"/>
    <cellStyle name="Normálna 10 2 3" xfId="32" xr:uid="{00000000-0005-0000-0000-000096000000}"/>
    <cellStyle name="Normálna 10 2 3 2" xfId="621" xr:uid="{00000000-0005-0000-0000-000097000000}"/>
    <cellStyle name="Normálna 10 2 4" xfId="618" xr:uid="{00000000-0005-0000-0000-000098000000}"/>
    <cellStyle name="Normálna 10 3" xfId="33" xr:uid="{00000000-0005-0000-0000-000099000000}"/>
    <cellStyle name="Normálna 10 3 2" xfId="34" xr:uid="{00000000-0005-0000-0000-00009A000000}"/>
    <cellStyle name="Normálna 10 3 2 2" xfId="623" xr:uid="{00000000-0005-0000-0000-00009B000000}"/>
    <cellStyle name="Normálna 10 3 3" xfId="622" xr:uid="{00000000-0005-0000-0000-00009C000000}"/>
    <cellStyle name="Normálna 10 4" xfId="35" xr:uid="{00000000-0005-0000-0000-00009D000000}"/>
    <cellStyle name="Normálna 10 4 2" xfId="624" xr:uid="{00000000-0005-0000-0000-00009E000000}"/>
    <cellStyle name="Normálna 10 5" xfId="617" xr:uid="{00000000-0005-0000-0000-00009F000000}"/>
    <cellStyle name="Normálna 11" xfId="36" xr:uid="{00000000-0005-0000-0000-0000A0000000}"/>
    <cellStyle name="Normálna 11 2" xfId="37" xr:uid="{00000000-0005-0000-0000-0000A1000000}"/>
    <cellStyle name="Normálna 11 2 2" xfId="38" xr:uid="{00000000-0005-0000-0000-0000A2000000}"/>
    <cellStyle name="Normálna 11 2 2 2" xfId="627" xr:uid="{00000000-0005-0000-0000-0000A3000000}"/>
    <cellStyle name="Normálna 11 2 3" xfId="626" xr:uid="{00000000-0005-0000-0000-0000A4000000}"/>
    <cellStyle name="Normálna 11 3" xfId="39" xr:uid="{00000000-0005-0000-0000-0000A5000000}"/>
    <cellStyle name="Normálna 11 3 2" xfId="628" xr:uid="{00000000-0005-0000-0000-0000A6000000}"/>
    <cellStyle name="Normálna 11 4" xfId="625" xr:uid="{00000000-0005-0000-0000-0000A7000000}"/>
    <cellStyle name="Normálna 12" xfId="40" xr:uid="{00000000-0005-0000-0000-0000A8000000}"/>
    <cellStyle name="Normálna 12 2" xfId="41" xr:uid="{00000000-0005-0000-0000-0000A9000000}"/>
    <cellStyle name="Normálna 12 2 2" xfId="630" xr:uid="{00000000-0005-0000-0000-0000AA000000}"/>
    <cellStyle name="Normálna 12 3" xfId="629" xr:uid="{00000000-0005-0000-0000-0000AB000000}"/>
    <cellStyle name="Normálna 13" xfId="42" xr:uid="{00000000-0005-0000-0000-0000AC000000}"/>
    <cellStyle name="Normálna 14" xfId="43" xr:uid="{00000000-0005-0000-0000-0000AD000000}"/>
    <cellStyle name="Normálna 15" xfId="44" xr:uid="{00000000-0005-0000-0000-0000AE000000}"/>
    <cellStyle name="Normálna 15 2" xfId="45" xr:uid="{00000000-0005-0000-0000-0000AF000000}"/>
    <cellStyle name="Normálna 16" xfId="1" xr:uid="{00000000-0005-0000-0000-0000B0000000}"/>
    <cellStyle name="Normálna 16 2" xfId="631" xr:uid="{00000000-0005-0000-0000-0000B1000000}"/>
    <cellStyle name="Normálna 2" xfId="46" xr:uid="{00000000-0005-0000-0000-0000B2000000}"/>
    <cellStyle name="Normálna 2 2" xfId="47" xr:uid="{00000000-0005-0000-0000-0000B3000000}"/>
    <cellStyle name="Normálna 2 2 2" xfId="48" xr:uid="{00000000-0005-0000-0000-0000B4000000}"/>
    <cellStyle name="Normálna 2 2 3" xfId="49" xr:uid="{00000000-0005-0000-0000-0000B5000000}"/>
    <cellStyle name="Normálna 2 2 4" xfId="633" xr:uid="{00000000-0005-0000-0000-0000B6000000}"/>
    <cellStyle name="Normálna 2 2 5" xfId="634" xr:uid="{00000000-0005-0000-0000-0000B7000000}"/>
    <cellStyle name="Normálna 2 3" xfId="50" xr:uid="{00000000-0005-0000-0000-0000B8000000}"/>
    <cellStyle name="Normálna 2 3 2" xfId="635" xr:uid="{00000000-0005-0000-0000-0000B9000000}"/>
    <cellStyle name="Normálna 2 3 3" xfId="636" xr:uid="{00000000-0005-0000-0000-0000BA000000}"/>
    <cellStyle name="Normálna 2 4" xfId="51" xr:uid="{00000000-0005-0000-0000-0000BB000000}"/>
    <cellStyle name="Normálna 2 5" xfId="52" xr:uid="{00000000-0005-0000-0000-0000BC000000}"/>
    <cellStyle name="Normálna 2 6" xfId="637" xr:uid="{00000000-0005-0000-0000-0000BD000000}"/>
    <cellStyle name="Normálna 2 7" xfId="638" xr:uid="{00000000-0005-0000-0000-0000BE000000}"/>
    <cellStyle name="Normálna 2 8" xfId="632" xr:uid="{00000000-0005-0000-0000-0000BF000000}"/>
    <cellStyle name="Normálna 3" xfId="53" xr:uid="{00000000-0005-0000-0000-0000C0000000}"/>
    <cellStyle name="Normálna 3 10" xfId="639" xr:uid="{00000000-0005-0000-0000-0000C1000000}"/>
    <cellStyle name="Normálna 3 11" xfId="640" xr:uid="{00000000-0005-0000-0000-0000C2000000}"/>
    <cellStyle name="Normálna 3 2" xfId="54" xr:uid="{00000000-0005-0000-0000-0000C3000000}"/>
    <cellStyle name="Normálna 3 2 2" xfId="55" xr:uid="{00000000-0005-0000-0000-0000C4000000}"/>
    <cellStyle name="Normálna 3 2 2 2" xfId="56" xr:uid="{00000000-0005-0000-0000-0000C5000000}"/>
    <cellStyle name="Normálna 3 2 2 3" xfId="641" xr:uid="{00000000-0005-0000-0000-0000C6000000}"/>
    <cellStyle name="Normálna 3 2 2 4" xfId="642" xr:uid="{00000000-0005-0000-0000-0000C7000000}"/>
    <cellStyle name="Normálna 3 2 3" xfId="57" xr:uid="{00000000-0005-0000-0000-0000C8000000}"/>
    <cellStyle name="Normálna 3 2 4" xfId="58" xr:uid="{00000000-0005-0000-0000-0000C9000000}"/>
    <cellStyle name="Normálna 3 2 4 2" xfId="59" xr:uid="{00000000-0005-0000-0000-0000CA000000}"/>
    <cellStyle name="Normálna 3 2 4 2 2" xfId="60" xr:uid="{00000000-0005-0000-0000-0000CB000000}"/>
    <cellStyle name="Normálna 3 2 4 2 2 2" xfId="645" xr:uid="{00000000-0005-0000-0000-0000CC000000}"/>
    <cellStyle name="Normálna 3 2 4 2 3" xfId="644" xr:uid="{00000000-0005-0000-0000-0000CD000000}"/>
    <cellStyle name="Normálna 3 2 4 3" xfId="61" xr:uid="{00000000-0005-0000-0000-0000CE000000}"/>
    <cellStyle name="Normálna 3 2 4 3 2" xfId="646" xr:uid="{00000000-0005-0000-0000-0000CF000000}"/>
    <cellStyle name="Normálna 3 2 4 4" xfId="643" xr:uid="{00000000-0005-0000-0000-0000D0000000}"/>
    <cellStyle name="Normálna 3 2_SO objekty" xfId="647" xr:uid="{00000000-0005-0000-0000-0000D1000000}"/>
    <cellStyle name="Normálna 3 3" xfId="62" xr:uid="{00000000-0005-0000-0000-0000D2000000}"/>
    <cellStyle name="Normálna 3 3 2" xfId="63" xr:uid="{00000000-0005-0000-0000-0000D3000000}"/>
    <cellStyle name="Normálna 3 3 3" xfId="648" xr:uid="{00000000-0005-0000-0000-0000D4000000}"/>
    <cellStyle name="Normálna 3 3 4" xfId="649" xr:uid="{00000000-0005-0000-0000-0000D5000000}"/>
    <cellStyle name="Normálna 3 4" xfId="64" xr:uid="{00000000-0005-0000-0000-0000D6000000}"/>
    <cellStyle name="Normálna 3 4 2" xfId="650" xr:uid="{00000000-0005-0000-0000-0000D7000000}"/>
    <cellStyle name="Normálna 3 4 3" xfId="651" xr:uid="{00000000-0005-0000-0000-0000D8000000}"/>
    <cellStyle name="Normálna 3 5" xfId="65" xr:uid="{00000000-0005-0000-0000-0000D9000000}"/>
    <cellStyle name="Normálna 3 5 2" xfId="66" xr:uid="{00000000-0005-0000-0000-0000DA000000}"/>
    <cellStyle name="Normálna 3 5 2 2" xfId="67" xr:uid="{00000000-0005-0000-0000-0000DB000000}"/>
    <cellStyle name="Normálna 3 5 2 2 2" xfId="654" xr:uid="{00000000-0005-0000-0000-0000DC000000}"/>
    <cellStyle name="Normálna 3 5 2 3" xfId="653" xr:uid="{00000000-0005-0000-0000-0000DD000000}"/>
    <cellStyle name="Normálna 3 5 3" xfId="68" xr:uid="{00000000-0005-0000-0000-0000DE000000}"/>
    <cellStyle name="Normálna 3 5 3 2" xfId="655" xr:uid="{00000000-0005-0000-0000-0000DF000000}"/>
    <cellStyle name="Normálna 3 5 4" xfId="656" xr:uid="{00000000-0005-0000-0000-0000E0000000}"/>
    <cellStyle name="Normálna 3 5 5" xfId="657" xr:uid="{00000000-0005-0000-0000-0000E1000000}"/>
    <cellStyle name="Normálna 3 5 6" xfId="652" xr:uid="{00000000-0005-0000-0000-0000E2000000}"/>
    <cellStyle name="Normálna 3 6" xfId="69" xr:uid="{00000000-0005-0000-0000-0000E3000000}"/>
    <cellStyle name="Normálna 3 7" xfId="70" xr:uid="{00000000-0005-0000-0000-0000E4000000}"/>
    <cellStyle name="Normálna 3 8" xfId="658" xr:uid="{00000000-0005-0000-0000-0000E5000000}"/>
    <cellStyle name="Normálna 3 8 2" xfId="659" xr:uid="{00000000-0005-0000-0000-0000E6000000}"/>
    <cellStyle name="Normálna 3 9" xfId="660" xr:uid="{00000000-0005-0000-0000-0000E7000000}"/>
    <cellStyle name="Normálna 3_001 - Rekapitulácia objektov st" xfId="661" xr:uid="{00000000-0005-0000-0000-0000E8000000}"/>
    <cellStyle name="Normálna 4" xfId="71" xr:uid="{00000000-0005-0000-0000-0000E9000000}"/>
    <cellStyle name="Normálna 4 10" xfId="72" xr:uid="{00000000-0005-0000-0000-0000EA000000}"/>
    <cellStyle name="Normálna 4 10 2" xfId="73" xr:uid="{00000000-0005-0000-0000-0000EB000000}"/>
    <cellStyle name="Normálna 4 10 2 2" xfId="664" xr:uid="{00000000-0005-0000-0000-0000EC000000}"/>
    <cellStyle name="Normálna 4 10 3" xfId="663" xr:uid="{00000000-0005-0000-0000-0000ED000000}"/>
    <cellStyle name="Normálna 4 11" xfId="74" xr:uid="{00000000-0005-0000-0000-0000EE000000}"/>
    <cellStyle name="Normálna 4 11 2" xfId="665" xr:uid="{00000000-0005-0000-0000-0000EF000000}"/>
    <cellStyle name="Normálna 4 12" xfId="666" xr:uid="{00000000-0005-0000-0000-0000F0000000}"/>
    <cellStyle name="Normálna 4 13" xfId="667" xr:uid="{00000000-0005-0000-0000-0000F1000000}"/>
    <cellStyle name="Normálna 4 14" xfId="662" xr:uid="{00000000-0005-0000-0000-0000F2000000}"/>
    <cellStyle name="Normálna 4 2" xfId="75" xr:uid="{00000000-0005-0000-0000-0000F3000000}"/>
    <cellStyle name="Normálna 4 2 2" xfId="76" xr:uid="{00000000-0005-0000-0000-0000F4000000}"/>
    <cellStyle name="Normálna 4 2 2 2" xfId="77" xr:uid="{00000000-0005-0000-0000-0000F5000000}"/>
    <cellStyle name="Normálna 4 2 2 2 2" xfId="78" xr:uid="{00000000-0005-0000-0000-0000F6000000}"/>
    <cellStyle name="Normálna 4 2 2 2 2 2" xfId="79" xr:uid="{00000000-0005-0000-0000-0000F7000000}"/>
    <cellStyle name="Normálna 4 2 2 2 2 2 2" xfId="80" xr:uid="{00000000-0005-0000-0000-0000F8000000}"/>
    <cellStyle name="Normálna 4 2 2 2 2 2 2 2" xfId="671" xr:uid="{00000000-0005-0000-0000-0000F9000000}"/>
    <cellStyle name="Normálna 4 2 2 2 2 2 3" xfId="670" xr:uid="{00000000-0005-0000-0000-0000FA000000}"/>
    <cellStyle name="Normálna 4 2 2 2 2 3" xfId="81" xr:uid="{00000000-0005-0000-0000-0000FB000000}"/>
    <cellStyle name="Normálna 4 2 2 2 2 3 2" xfId="672" xr:uid="{00000000-0005-0000-0000-0000FC000000}"/>
    <cellStyle name="Normálna 4 2 2 2 2 4" xfId="669" xr:uid="{00000000-0005-0000-0000-0000FD000000}"/>
    <cellStyle name="Normálna 4 2 2 3" xfId="82" xr:uid="{00000000-0005-0000-0000-0000FE000000}"/>
    <cellStyle name="Normálna 4 2 2 3 2" xfId="83" xr:uid="{00000000-0005-0000-0000-0000FF000000}"/>
    <cellStyle name="Normálna 4 2 2 3 2 2" xfId="84" xr:uid="{00000000-0005-0000-0000-000000010000}"/>
    <cellStyle name="Normálna 4 2 2 3 2 2 2" xfId="675" xr:uid="{00000000-0005-0000-0000-000001010000}"/>
    <cellStyle name="Normálna 4 2 2 3 2 3" xfId="674" xr:uid="{00000000-0005-0000-0000-000002010000}"/>
    <cellStyle name="Normálna 4 2 2 3 3" xfId="85" xr:uid="{00000000-0005-0000-0000-000003010000}"/>
    <cellStyle name="Normálna 4 2 2 3 3 2" xfId="676" xr:uid="{00000000-0005-0000-0000-000004010000}"/>
    <cellStyle name="Normálna 4 2 2 3 4" xfId="673" xr:uid="{00000000-0005-0000-0000-000005010000}"/>
    <cellStyle name="Normálna 4 2 2 4" xfId="86" xr:uid="{00000000-0005-0000-0000-000006010000}"/>
    <cellStyle name="Normálna 4 2 2 4 2" xfId="87" xr:uid="{00000000-0005-0000-0000-000007010000}"/>
    <cellStyle name="Normálna 4 2 2 4 2 2" xfId="88" xr:uid="{00000000-0005-0000-0000-000008010000}"/>
    <cellStyle name="Normálna 4 2 2 4 2 2 2" xfId="679" xr:uid="{00000000-0005-0000-0000-000009010000}"/>
    <cellStyle name="Normálna 4 2 2 4 2 3" xfId="678" xr:uid="{00000000-0005-0000-0000-00000A010000}"/>
    <cellStyle name="Normálna 4 2 2 4 3" xfId="89" xr:uid="{00000000-0005-0000-0000-00000B010000}"/>
    <cellStyle name="Normálna 4 2 2 4 3 2" xfId="680" xr:uid="{00000000-0005-0000-0000-00000C010000}"/>
    <cellStyle name="Normálna 4 2 2 4 4" xfId="677" xr:uid="{00000000-0005-0000-0000-00000D010000}"/>
    <cellStyle name="Normálna 4 2 3" xfId="90" xr:uid="{00000000-0005-0000-0000-00000E010000}"/>
    <cellStyle name="Normálna 4 2 3 2" xfId="91" xr:uid="{00000000-0005-0000-0000-00000F010000}"/>
    <cellStyle name="Normálna 4 2 3 2 2" xfId="92" xr:uid="{00000000-0005-0000-0000-000010010000}"/>
    <cellStyle name="Normálna 4 2 3 2 2 2" xfId="93" xr:uid="{00000000-0005-0000-0000-000011010000}"/>
    <cellStyle name="Normálna 4 2 3 2 2 2 2" xfId="684" xr:uid="{00000000-0005-0000-0000-000012010000}"/>
    <cellStyle name="Normálna 4 2 3 2 2 3" xfId="683" xr:uid="{00000000-0005-0000-0000-000013010000}"/>
    <cellStyle name="Normálna 4 2 3 2 3" xfId="94" xr:uid="{00000000-0005-0000-0000-000014010000}"/>
    <cellStyle name="Normálna 4 2 3 2 3 2" xfId="685" xr:uid="{00000000-0005-0000-0000-000015010000}"/>
    <cellStyle name="Normálna 4 2 3 2 4" xfId="682" xr:uid="{00000000-0005-0000-0000-000016010000}"/>
    <cellStyle name="Normálna 4 2 3 3" xfId="95" xr:uid="{00000000-0005-0000-0000-000017010000}"/>
    <cellStyle name="Normálna 4 2 3 3 2" xfId="96" xr:uid="{00000000-0005-0000-0000-000018010000}"/>
    <cellStyle name="Normálna 4 2 3 3 2 2" xfId="97" xr:uid="{00000000-0005-0000-0000-000019010000}"/>
    <cellStyle name="Normálna 4 2 3 3 2 2 2" xfId="688" xr:uid="{00000000-0005-0000-0000-00001A010000}"/>
    <cellStyle name="Normálna 4 2 3 3 2 3" xfId="687" xr:uid="{00000000-0005-0000-0000-00001B010000}"/>
    <cellStyle name="Normálna 4 2 3 3 3" xfId="98" xr:uid="{00000000-0005-0000-0000-00001C010000}"/>
    <cellStyle name="Normálna 4 2 3 3 3 2" xfId="689" xr:uid="{00000000-0005-0000-0000-00001D010000}"/>
    <cellStyle name="Normálna 4 2 3 3 4" xfId="686" xr:uid="{00000000-0005-0000-0000-00001E010000}"/>
    <cellStyle name="Normálna 4 2 3 4" xfId="99" xr:uid="{00000000-0005-0000-0000-00001F010000}"/>
    <cellStyle name="Normálna 4 2 3 4 2" xfId="100" xr:uid="{00000000-0005-0000-0000-000020010000}"/>
    <cellStyle name="Normálna 4 2 3 4 2 2" xfId="691" xr:uid="{00000000-0005-0000-0000-000021010000}"/>
    <cellStyle name="Normálna 4 2 3 4 3" xfId="690" xr:uid="{00000000-0005-0000-0000-000022010000}"/>
    <cellStyle name="Normálna 4 2 3 5" xfId="101" xr:uid="{00000000-0005-0000-0000-000023010000}"/>
    <cellStyle name="Normálna 4 2 3 5 2" xfId="692" xr:uid="{00000000-0005-0000-0000-000024010000}"/>
    <cellStyle name="Normálna 4 2 3 6" xfId="681" xr:uid="{00000000-0005-0000-0000-000025010000}"/>
    <cellStyle name="Normálna 4 2 4" xfId="102" xr:uid="{00000000-0005-0000-0000-000026010000}"/>
    <cellStyle name="Normálna 4 2 4 2" xfId="103" xr:uid="{00000000-0005-0000-0000-000027010000}"/>
    <cellStyle name="Normálna 4 2 4 2 2" xfId="104" xr:uid="{00000000-0005-0000-0000-000028010000}"/>
    <cellStyle name="Normálna 4 2 4 2 2 2" xfId="695" xr:uid="{00000000-0005-0000-0000-000029010000}"/>
    <cellStyle name="Normálna 4 2 4 2 3" xfId="694" xr:uid="{00000000-0005-0000-0000-00002A010000}"/>
    <cellStyle name="Normálna 4 2 4 3" xfId="105" xr:uid="{00000000-0005-0000-0000-00002B010000}"/>
    <cellStyle name="Normálna 4 2 4 3 2" xfId="696" xr:uid="{00000000-0005-0000-0000-00002C010000}"/>
    <cellStyle name="Normálna 4 2 4 4" xfId="693" xr:uid="{00000000-0005-0000-0000-00002D010000}"/>
    <cellStyle name="Normálna 4 2 5" xfId="106" xr:uid="{00000000-0005-0000-0000-00002E010000}"/>
    <cellStyle name="Normálna 4 2 5 2" xfId="107" xr:uid="{00000000-0005-0000-0000-00002F010000}"/>
    <cellStyle name="Normálna 4 2 5 2 2" xfId="108" xr:uid="{00000000-0005-0000-0000-000030010000}"/>
    <cellStyle name="Normálna 4 2 5 2 2 2" xfId="699" xr:uid="{00000000-0005-0000-0000-000031010000}"/>
    <cellStyle name="Normálna 4 2 5 2 3" xfId="698" xr:uid="{00000000-0005-0000-0000-000032010000}"/>
    <cellStyle name="Normálna 4 2 5 3" xfId="109" xr:uid="{00000000-0005-0000-0000-000033010000}"/>
    <cellStyle name="Normálna 4 2 5 3 2" xfId="700" xr:uid="{00000000-0005-0000-0000-000034010000}"/>
    <cellStyle name="Normálna 4 2 5 4" xfId="697" xr:uid="{00000000-0005-0000-0000-000035010000}"/>
    <cellStyle name="Normálna 4 2 6" xfId="110" xr:uid="{00000000-0005-0000-0000-000036010000}"/>
    <cellStyle name="Normálna 4 2 6 2" xfId="111" xr:uid="{00000000-0005-0000-0000-000037010000}"/>
    <cellStyle name="Normálna 4 2 6 2 2" xfId="112" xr:uid="{00000000-0005-0000-0000-000038010000}"/>
    <cellStyle name="Normálna 4 2 6 2 2 2" xfId="703" xr:uid="{00000000-0005-0000-0000-000039010000}"/>
    <cellStyle name="Normálna 4 2 6 2 3" xfId="702" xr:uid="{00000000-0005-0000-0000-00003A010000}"/>
    <cellStyle name="Normálna 4 2 6 3" xfId="113" xr:uid="{00000000-0005-0000-0000-00003B010000}"/>
    <cellStyle name="Normálna 4 2 6 3 2" xfId="704" xr:uid="{00000000-0005-0000-0000-00003C010000}"/>
    <cellStyle name="Normálna 4 2 6 4" xfId="701" xr:uid="{00000000-0005-0000-0000-00003D010000}"/>
    <cellStyle name="Normálna 4 2 7" xfId="114" xr:uid="{00000000-0005-0000-0000-00003E010000}"/>
    <cellStyle name="Normálna 4 2 7 2" xfId="115" xr:uid="{00000000-0005-0000-0000-00003F010000}"/>
    <cellStyle name="Normálna 4 2 7 2 2" xfId="706" xr:uid="{00000000-0005-0000-0000-000040010000}"/>
    <cellStyle name="Normálna 4 2 7 3" xfId="705" xr:uid="{00000000-0005-0000-0000-000041010000}"/>
    <cellStyle name="Normálna 4 2 8" xfId="116" xr:uid="{00000000-0005-0000-0000-000042010000}"/>
    <cellStyle name="Normálna 4 2 8 2" xfId="707" xr:uid="{00000000-0005-0000-0000-000043010000}"/>
    <cellStyle name="Normálna 4 2 9" xfId="668" xr:uid="{00000000-0005-0000-0000-000044010000}"/>
    <cellStyle name="Normálna 4 3" xfId="117" xr:uid="{00000000-0005-0000-0000-000045010000}"/>
    <cellStyle name="Normálna 4 3 2" xfId="118" xr:uid="{00000000-0005-0000-0000-000046010000}"/>
    <cellStyle name="Normálna 4 3 2 2" xfId="119" xr:uid="{00000000-0005-0000-0000-000047010000}"/>
    <cellStyle name="Normálna 4 3 2 2 2" xfId="710" xr:uid="{00000000-0005-0000-0000-000048010000}"/>
    <cellStyle name="Normálna 4 3 2 3" xfId="709" xr:uid="{00000000-0005-0000-0000-000049010000}"/>
    <cellStyle name="Normálna 4 3 3" xfId="120" xr:uid="{00000000-0005-0000-0000-00004A010000}"/>
    <cellStyle name="Normálna 4 3 3 2" xfId="711" xr:uid="{00000000-0005-0000-0000-00004B010000}"/>
    <cellStyle name="Normálna 4 3 4" xfId="708" xr:uid="{00000000-0005-0000-0000-00004C010000}"/>
    <cellStyle name="Normálna 4 4" xfId="121" xr:uid="{00000000-0005-0000-0000-00004D010000}"/>
    <cellStyle name="Normálna 4 5" xfId="122" xr:uid="{00000000-0005-0000-0000-00004E010000}"/>
    <cellStyle name="Normálna 4 5 2" xfId="123" xr:uid="{00000000-0005-0000-0000-00004F010000}"/>
    <cellStyle name="Normálna 4 5 2 2" xfId="124" xr:uid="{00000000-0005-0000-0000-000050010000}"/>
    <cellStyle name="Normálna 4 5 2 2 2" xfId="714" xr:uid="{00000000-0005-0000-0000-000051010000}"/>
    <cellStyle name="Normálna 4 5 2 3" xfId="713" xr:uid="{00000000-0005-0000-0000-000052010000}"/>
    <cellStyle name="Normálna 4 5 3" xfId="125" xr:uid="{00000000-0005-0000-0000-000053010000}"/>
    <cellStyle name="Normálna 4 5 3 2" xfId="715" xr:uid="{00000000-0005-0000-0000-000054010000}"/>
    <cellStyle name="Normálna 4 5 4" xfId="712" xr:uid="{00000000-0005-0000-0000-000055010000}"/>
    <cellStyle name="Normálna 4 6" xfId="126" xr:uid="{00000000-0005-0000-0000-000056010000}"/>
    <cellStyle name="Normálna 4 7" xfId="127" xr:uid="{00000000-0005-0000-0000-000057010000}"/>
    <cellStyle name="Normálna 4 7 2" xfId="128" xr:uid="{00000000-0005-0000-0000-000058010000}"/>
    <cellStyle name="Normálna 4 7 2 2" xfId="129" xr:uid="{00000000-0005-0000-0000-000059010000}"/>
    <cellStyle name="Normálna 4 7 2 2 2" xfId="718" xr:uid="{00000000-0005-0000-0000-00005A010000}"/>
    <cellStyle name="Normálna 4 7 2 3" xfId="717" xr:uid="{00000000-0005-0000-0000-00005B010000}"/>
    <cellStyle name="Normálna 4 7 3" xfId="130" xr:uid="{00000000-0005-0000-0000-00005C010000}"/>
    <cellStyle name="Normálna 4 7 3 2" xfId="719" xr:uid="{00000000-0005-0000-0000-00005D010000}"/>
    <cellStyle name="Normálna 4 7 4" xfId="716" xr:uid="{00000000-0005-0000-0000-00005E010000}"/>
    <cellStyle name="Normálna 4 8" xfId="131" xr:uid="{00000000-0005-0000-0000-00005F010000}"/>
    <cellStyle name="Normálna 4 8 2" xfId="132" xr:uid="{00000000-0005-0000-0000-000060010000}"/>
    <cellStyle name="Normálna 4 8 2 2" xfId="133" xr:uid="{00000000-0005-0000-0000-000061010000}"/>
    <cellStyle name="Normálna 4 8 2 2 2" xfId="722" xr:uid="{00000000-0005-0000-0000-000062010000}"/>
    <cellStyle name="Normálna 4 8 2 3" xfId="721" xr:uid="{00000000-0005-0000-0000-000063010000}"/>
    <cellStyle name="Normálna 4 8 3" xfId="134" xr:uid="{00000000-0005-0000-0000-000064010000}"/>
    <cellStyle name="Normálna 4 8 3 2" xfId="723" xr:uid="{00000000-0005-0000-0000-000065010000}"/>
    <cellStyle name="Normálna 4 8 4" xfId="720" xr:uid="{00000000-0005-0000-0000-000066010000}"/>
    <cellStyle name="Normálna 4 9" xfId="135" xr:uid="{00000000-0005-0000-0000-000067010000}"/>
    <cellStyle name="Normálna 4 9 2" xfId="136" xr:uid="{00000000-0005-0000-0000-000068010000}"/>
    <cellStyle name="Normálna 4 9 2 2" xfId="137" xr:uid="{00000000-0005-0000-0000-000069010000}"/>
    <cellStyle name="Normálna 4 9 2 2 2" xfId="726" xr:uid="{00000000-0005-0000-0000-00006A010000}"/>
    <cellStyle name="Normálna 4 9 2 3" xfId="725" xr:uid="{00000000-0005-0000-0000-00006B010000}"/>
    <cellStyle name="Normálna 4 9 3" xfId="138" xr:uid="{00000000-0005-0000-0000-00006C010000}"/>
    <cellStyle name="Normálna 4 9 3 2" xfId="727" xr:uid="{00000000-0005-0000-0000-00006D010000}"/>
    <cellStyle name="Normálna 4 9 4" xfId="724" xr:uid="{00000000-0005-0000-0000-00006E010000}"/>
    <cellStyle name="Normálna 5" xfId="139" xr:uid="{00000000-0005-0000-0000-00006F010000}"/>
    <cellStyle name="Normálna 5 2" xfId="140" xr:uid="{00000000-0005-0000-0000-000070010000}"/>
    <cellStyle name="Normálna 5 2 2" xfId="141" xr:uid="{00000000-0005-0000-0000-000071010000}"/>
    <cellStyle name="Normálna 5 2 2 2" xfId="142" xr:uid="{00000000-0005-0000-0000-000072010000}"/>
    <cellStyle name="Normálna 5 2 2 2 2" xfId="143" xr:uid="{00000000-0005-0000-0000-000073010000}"/>
    <cellStyle name="Normálna 5 2 2 2 2 2" xfId="144" xr:uid="{00000000-0005-0000-0000-000074010000}"/>
    <cellStyle name="Normálna 5 2 2 2 2 2 2" xfId="731" xr:uid="{00000000-0005-0000-0000-000075010000}"/>
    <cellStyle name="Normálna 5 2 2 2 2 3" xfId="730" xr:uid="{00000000-0005-0000-0000-000076010000}"/>
    <cellStyle name="Normálna 5 2 2 2 3" xfId="145" xr:uid="{00000000-0005-0000-0000-000077010000}"/>
    <cellStyle name="Normálna 5 2 2 2 3 2" xfId="732" xr:uid="{00000000-0005-0000-0000-000078010000}"/>
    <cellStyle name="Normálna 5 2 2 2 4" xfId="729" xr:uid="{00000000-0005-0000-0000-000079010000}"/>
    <cellStyle name="Normálna 5 2 2 3" xfId="146" xr:uid="{00000000-0005-0000-0000-00007A010000}"/>
    <cellStyle name="Normálna 5 2 2 3 2" xfId="147" xr:uid="{00000000-0005-0000-0000-00007B010000}"/>
    <cellStyle name="Normálna 5 2 2 3 2 2" xfId="148" xr:uid="{00000000-0005-0000-0000-00007C010000}"/>
    <cellStyle name="Normálna 5 2 2 3 2 2 2" xfId="735" xr:uid="{00000000-0005-0000-0000-00007D010000}"/>
    <cellStyle name="Normálna 5 2 2 3 2 3" xfId="734" xr:uid="{00000000-0005-0000-0000-00007E010000}"/>
    <cellStyle name="Normálna 5 2 2 3 3" xfId="149" xr:uid="{00000000-0005-0000-0000-00007F010000}"/>
    <cellStyle name="Normálna 5 2 2 3 3 2" xfId="736" xr:uid="{00000000-0005-0000-0000-000080010000}"/>
    <cellStyle name="Normálna 5 2 2 3 4" xfId="733" xr:uid="{00000000-0005-0000-0000-000081010000}"/>
    <cellStyle name="Normálna 5 2 2 4" xfId="150" xr:uid="{00000000-0005-0000-0000-000082010000}"/>
    <cellStyle name="Normálna 5 2 2 4 2" xfId="151" xr:uid="{00000000-0005-0000-0000-000083010000}"/>
    <cellStyle name="Normálna 5 2 2 4 2 2" xfId="152" xr:uid="{00000000-0005-0000-0000-000084010000}"/>
    <cellStyle name="Normálna 5 2 2 4 2 2 2" xfId="739" xr:uid="{00000000-0005-0000-0000-000085010000}"/>
    <cellStyle name="Normálna 5 2 2 4 2 3" xfId="738" xr:uid="{00000000-0005-0000-0000-000086010000}"/>
    <cellStyle name="Normálna 5 2 2 4 3" xfId="153" xr:uid="{00000000-0005-0000-0000-000087010000}"/>
    <cellStyle name="Normálna 5 2 2 4 3 2" xfId="740" xr:uid="{00000000-0005-0000-0000-000088010000}"/>
    <cellStyle name="Normálna 5 2 2 4 4" xfId="737" xr:uid="{00000000-0005-0000-0000-000089010000}"/>
    <cellStyle name="Normálna 5 2 3" xfId="154" xr:uid="{00000000-0005-0000-0000-00008A010000}"/>
    <cellStyle name="Normálna 5 2 3 2" xfId="155" xr:uid="{00000000-0005-0000-0000-00008B010000}"/>
    <cellStyle name="Normálna 5 2 3 2 2" xfId="742" xr:uid="{00000000-0005-0000-0000-00008C010000}"/>
    <cellStyle name="Normálna 5 2 3 3" xfId="741" xr:uid="{00000000-0005-0000-0000-00008D010000}"/>
    <cellStyle name="Normálna 5 2 4" xfId="156" xr:uid="{00000000-0005-0000-0000-00008E010000}"/>
    <cellStyle name="Normálna 5 2 4 2" xfId="743" xr:uid="{00000000-0005-0000-0000-00008F010000}"/>
    <cellStyle name="Normálna 5 2 5" xfId="744" xr:uid="{00000000-0005-0000-0000-000090010000}"/>
    <cellStyle name="Normálna 5 2 6" xfId="745" xr:uid="{00000000-0005-0000-0000-000091010000}"/>
    <cellStyle name="Normálna 5 2 7" xfId="728" xr:uid="{00000000-0005-0000-0000-000092010000}"/>
    <cellStyle name="Normálna 5 3" xfId="157" xr:uid="{00000000-0005-0000-0000-000093010000}"/>
    <cellStyle name="Normálna 5 3 2" xfId="158" xr:uid="{00000000-0005-0000-0000-000094010000}"/>
    <cellStyle name="Normálna 5 3 2 2" xfId="159" xr:uid="{00000000-0005-0000-0000-000095010000}"/>
    <cellStyle name="Normálna 5 3 2 2 2" xfId="748" xr:uid="{00000000-0005-0000-0000-000096010000}"/>
    <cellStyle name="Normálna 5 3 2 3" xfId="747" xr:uid="{00000000-0005-0000-0000-000097010000}"/>
    <cellStyle name="Normálna 5 3 3" xfId="160" xr:uid="{00000000-0005-0000-0000-000098010000}"/>
    <cellStyle name="Normálna 5 3 3 2" xfId="749" xr:uid="{00000000-0005-0000-0000-000099010000}"/>
    <cellStyle name="Normálna 5 3 4" xfId="746" xr:uid="{00000000-0005-0000-0000-00009A010000}"/>
    <cellStyle name="Normálna 5 4" xfId="161" xr:uid="{00000000-0005-0000-0000-00009B010000}"/>
    <cellStyle name="Normálna 5 4 2" xfId="162" xr:uid="{00000000-0005-0000-0000-00009C010000}"/>
    <cellStyle name="Normálna 5 4 2 2" xfId="163" xr:uid="{00000000-0005-0000-0000-00009D010000}"/>
    <cellStyle name="Normálna 5 4 2 2 2" xfId="752" xr:uid="{00000000-0005-0000-0000-00009E010000}"/>
    <cellStyle name="Normálna 5 4 2 3" xfId="751" xr:uid="{00000000-0005-0000-0000-00009F010000}"/>
    <cellStyle name="Normálna 5 4 3" xfId="164" xr:uid="{00000000-0005-0000-0000-0000A0010000}"/>
    <cellStyle name="Normálna 5 4 3 2" xfId="753" xr:uid="{00000000-0005-0000-0000-0000A1010000}"/>
    <cellStyle name="Normálna 5 4 4" xfId="750" xr:uid="{00000000-0005-0000-0000-0000A2010000}"/>
    <cellStyle name="Normálna 5 5" xfId="165" xr:uid="{00000000-0005-0000-0000-0000A3010000}"/>
    <cellStyle name="Normálna 5 6" xfId="166" xr:uid="{00000000-0005-0000-0000-0000A4010000}"/>
    <cellStyle name="Normálna 5 6 2" xfId="167" xr:uid="{00000000-0005-0000-0000-0000A5010000}"/>
    <cellStyle name="Normálna 5 6 2 2" xfId="168" xr:uid="{00000000-0005-0000-0000-0000A6010000}"/>
    <cellStyle name="Normálna 5 6 2 2 2" xfId="756" xr:uid="{00000000-0005-0000-0000-0000A7010000}"/>
    <cellStyle name="Normálna 5 6 2 3" xfId="755" xr:uid="{00000000-0005-0000-0000-0000A8010000}"/>
    <cellStyle name="Normálna 5 6 3" xfId="169" xr:uid="{00000000-0005-0000-0000-0000A9010000}"/>
    <cellStyle name="Normálna 5 6 3 2" xfId="757" xr:uid="{00000000-0005-0000-0000-0000AA010000}"/>
    <cellStyle name="Normálna 5 6 4" xfId="754" xr:uid="{00000000-0005-0000-0000-0000AB010000}"/>
    <cellStyle name="Normálna 5 7" xfId="758" xr:uid="{00000000-0005-0000-0000-0000AC010000}"/>
    <cellStyle name="Normálna 6" xfId="170" xr:uid="{00000000-0005-0000-0000-0000AD010000}"/>
    <cellStyle name="Normálna 6 10" xfId="760" xr:uid="{00000000-0005-0000-0000-0000AE010000}"/>
    <cellStyle name="Normálna 6 11" xfId="761" xr:uid="{00000000-0005-0000-0000-0000AF010000}"/>
    <cellStyle name="Normálna 6 12" xfId="759" xr:uid="{00000000-0005-0000-0000-0000B0010000}"/>
    <cellStyle name="Normálna 6 2" xfId="171" xr:uid="{00000000-0005-0000-0000-0000B1010000}"/>
    <cellStyle name="Normálna 6 2 2" xfId="172" xr:uid="{00000000-0005-0000-0000-0000B2010000}"/>
    <cellStyle name="Normálna 6 2 2 2" xfId="173" xr:uid="{00000000-0005-0000-0000-0000B3010000}"/>
    <cellStyle name="Normálna 6 2 2 2 2" xfId="764" xr:uid="{00000000-0005-0000-0000-0000B4010000}"/>
    <cellStyle name="Normálna 6 2 2 3" xfId="763" xr:uid="{00000000-0005-0000-0000-0000B5010000}"/>
    <cellStyle name="Normálna 6 2 3" xfId="174" xr:uid="{00000000-0005-0000-0000-0000B6010000}"/>
    <cellStyle name="Normálna 6 2 3 2" xfId="765" xr:uid="{00000000-0005-0000-0000-0000B7010000}"/>
    <cellStyle name="Normálna 6 2 4" xfId="766" xr:uid="{00000000-0005-0000-0000-0000B8010000}"/>
    <cellStyle name="Normálna 6 2 5" xfId="767" xr:uid="{00000000-0005-0000-0000-0000B9010000}"/>
    <cellStyle name="Normálna 6 2 6" xfId="762" xr:uid="{00000000-0005-0000-0000-0000BA010000}"/>
    <cellStyle name="Normálna 6 3" xfId="175" xr:uid="{00000000-0005-0000-0000-0000BB010000}"/>
    <cellStyle name="Normálna 6 3 2" xfId="176" xr:uid="{00000000-0005-0000-0000-0000BC010000}"/>
    <cellStyle name="Normálna 6 3 2 2" xfId="177" xr:uid="{00000000-0005-0000-0000-0000BD010000}"/>
    <cellStyle name="Normálna 6 3 2 2 2" xfId="770" xr:uid="{00000000-0005-0000-0000-0000BE010000}"/>
    <cellStyle name="Normálna 6 3 2 3" xfId="769" xr:uid="{00000000-0005-0000-0000-0000BF010000}"/>
    <cellStyle name="Normálna 6 3 3" xfId="178" xr:uid="{00000000-0005-0000-0000-0000C0010000}"/>
    <cellStyle name="Normálna 6 3 3 2" xfId="771" xr:uid="{00000000-0005-0000-0000-0000C1010000}"/>
    <cellStyle name="Normálna 6 3 4" xfId="768" xr:uid="{00000000-0005-0000-0000-0000C2010000}"/>
    <cellStyle name="Normálna 6 4" xfId="179" xr:uid="{00000000-0005-0000-0000-0000C3010000}"/>
    <cellStyle name="Normálna 6 4 2" xfId="180" xr:uid="{00000000-0005-0000-0000-0000C4010000}"/>
    <cellStyle name="Normálna 6 4 2 2" xfId="181" xr:uid="{00000000-0005-0000-0000-0000C5010000}"/>
    <cellStyle name="Normálna 6 4 2 2 2" xfId="774" xr:uid="{00000000-0005-0000-0000-0000C6010000}"/>
    <cellStyle name="Normálna 6 4 2 3" xfId="773" xr:uid="{00000000-0005-0000-0000-0000C7010000}"/>
    <cellStyle name="Normálna 6 4 3" xfId="182" xr:uid="{00000000-0005-0000-0000-0000C8010000}"/>
    <cellStyle name="Normálna 6 4 3 2" xfId="775" xr:uid="{00000000-0005-0000-0000-0000C9010000}"/>
    <cellStyle name="Normálna 6 4 4" xfId="772" xr:uid="{00000000-0005-0000-0000-0000CA010000}"/>
    <cellStyle name="Normálna 6 5" xfId="183" xr:uid="{00000000-0005-0000-0000-0000CB010000}"/>
    <cellStyle name="Normálna 6 6" xfId="184" xr:uid="{00000000-0005-0000-0000-0000CC010000}"/>
    <cellStyle name="Normálna 6 6 2" xfId="185" xr:uid="{00000000-0005-0000-0000-0000CD010000}"/>
    <cellStyle name="Normálna 6 6 2 2" xfId="186" xr:uid="{00000000-0005-0000-0000-0000CE010000}"/>
    <cellStyle name="Normálna 6 6 2 2 2" xfId="778" xr:uid="{00000000-0005-0000-0000-0000CF010000}"/>
    <cellStyle name="Normálna 6 6 2 3" xfId="777" xr:uid="{00000000-0005-0000-0000-0000D0010000}"/>
    <cellStyle name="Normálna 6 6 3" xfId="187" xr:uid="{00000000-0005-0000-0000-0000D1010000}"/>
    <cellStyle name="Normálna 6 6 3 2" xfId="779" xr:uid="{00000000-0005-0000-0000-0000D2010000}"/>
    <cellStyle name="Normálna 6 6 4" xfId="776" xr:uid="{00000000-0005-0000-0000-0000D3010000}"/>
    <cellStyle name="Normálna 6 7" xfId="188" xr:uid="{00000000-0005-0000-0000-0000D4010000}"/>
    <cellStyle name="Normálna 6 7 2" xfId="189" xr:uid="{00000000-0005-0000-0000-0000D5010000}"/>
    <cellStyle name="Normálna 6 7 2 2" xfId="190" xr:uid="{00000000-0005-0000-0000-0000D6010000}"/>
    <cellStyle name="Normálna 6 7 2 2 2" xfId="782" xr:uid="{00000000-0005-0000-0000-0000D7010000}"/>
    <cellStyle name="Normálna 6 7 2 3" xfId="781" xr:uid="{00000000-0005-0000-0000-0000D8010000}"/>
    <cellStyle name="Normálna 6 7 3" xfId="191" xr:uid="{00000000-0005-0000-0000-0000D9010000}"/>
    <cellStyle name="Normálna 6 7 3 2" xfId="783" xr:uid="{00000000-0005-0000-0000-0000DA010000}"/>
    <cellStyle name="Normálna 6 7 4" xfId="780" xr:uid="{00000000-0005-0000-0000-0000DB010000}"/>
    <cellStyle name="Normálna 6 8" xfId="192" xr:uid="{00000000-0005-0000-0000-0000DC010000}"/>
    <cellStyle name="Normálna 6 8 2" xfId="193" xr:uid="{00000000-0005-0000-0000-0000DD010000}"/>
    <cellStyle name="Normálna 6 8 2 2" xfId="785" xr:uid="{00000000-0005-0000-0000-0000DE010000}"/>
    <cellStyle name="Normálna 6 8 3" xfId="784" xr:uid="{00000000-0005-0000-0000-0000DF010000}"/>
    <cellStyle name="Normálna 6 9" xfId="194" xr:uid="{00000000-0005-0000-0000-0000E0010000}"/>
    <cellStyle name="Normálna 6 9 2" xfId="786" xr:uid="{00000000-0005-0000-0000-0000E1010000}"/>
    <cellStyle name="Normálna 7" xfId="195" xr:uid="{00000000-0005-0000-0000-0000E2010000}"/>
    <cellStyle name="Normálna 7 10" xfId="787" xr:uid="{00000000-0005-0000-0000-0000E3010000}"/>
    <cellStyle name="Normálna 7 2" xfId="196" xr:uid="{00000000-0005-0000-0000-0000E4010000}"/>
    <cellStyle name="Normálna 7 2 2" xfId="197" xr:uid="{00000000-0005-0000-0000-0000E5010000}"/>
    <cellStyle name="Normálna 7 2 3" xfId="198" xr:uid="{00000000-0005-0000-0000-0000E6010000}"/>
    <cellStyle name="Normálna 7 2 3 2" xfId="199" xr:uid="{00000000-0005-0000-0000-0000E7010000}"/>
    <cellStyle name="Normálna 7 2 3 2 2" xfId="790" xr:uid="{00000000-0005-0000-0000-0000E8010000}"/>
    <cellStyle name="Normálna 7 2 3 3" xfId="789" xr:uid="{00000000-0005-0000-0000-0000E9010000}"/>
    <cellStyle name="Normálna 7 2 4" xfId="200" xr:uid="{00000000-0005-0000-0000-0000EA010000}"/>
    <cellStyle name="Normálna 7 2 4 2" xfId="791" xr:uid="{00000000-0005-0000-0000-0000EB010000}"/>
    <cellStyle name="Normálna 7 2 5" xfId="792" xr:uid="{00000000-0005-0000-0000-0000EC010000}"/>
    <cellStyle name="Normálna 7 2 6" xfId="793" xr:uid="{00000000-0005-0000-0000-0000ED010000}"/>
    <cellStyle name="Normálna 7 2 7" xfId="788" xr:uid="{00000000-0005-0000-0000-0000EE010000}"/>
    <cellStyle name="Normálna 7 3" xfId="201" xr:uid="{00000000-0005-0000-0000-0000EF010000}"/>
    <cellStyle name="Normálna 7 3 2" xfId="202" xr:uid="{00000000-0005-0000-0000-0000F0010000}"/>
    <cellStyle name="Normálna 7 3 2 2" xfId="203" xr:uid="{00000000-0005-0000-0000-0000F1010000}"/>
    <cellStyle name="Normálna 7 3 2 2 2" xfId="796" xr:uid="{00000000-0005-0000-0000-0000F2010000}"/>
    <cellStyle name="Normálna 7 3 2 3" xfId="795" xr:uid="{00000000-0005-0000-0000-0000F3010000}"/>
    <cellStyle name="Normálna 7 3 3" xfId="204" xr:uid="{00000000-0005-0000-0000-0000F4010000}"/>
    <cellStyle name="Normálna 7 3 3 2" xfId="797" xr:uid="{00000000-0005-0000-0000-0000F5010000}"/>
    <cellStyle name="Normálna 7 3 4" xfId="794" xr:uid="{00000000-0005-0000-0000-0000F6010000}"/>
    <cellStyle name="Normálna 7 4" xfId="205" xr:uid="{00000000-0005-0000-0000-0000F7010000}"/>
    <cellStyle name="Normálna 7 5" xfId="206" xr:uid="{00000000-0005-0000-0000-0000F8010000}"/>
    <cellStyle name="Normálna 7 5 2" xfId="207" xr:uid="{00000000-0005-0000-0000-0000F9010000}"/>
    <cellStyle name="Normálna 7 5 2 2" xfId="208" xr:uid="{00000000-0005-0000-0000-0000FA010000}"/>
    <cellStyle name="Normálna 7 5 2 2 2" xfId="800" xr:uid="{00000000-0005-0000-0000-0000FB010000}"/>
    <cellStyle name="Normálna 7 5 2 3" xfId="799" xr:uid="{00000000-0005-0000-0000-0000FC010000}"/>
    <cellStyle name="Normálna 7 5 3" xfId="209" xr:uid="{00000000-0005-0000-0000-0000FD010000}"/>
    <cellStyle name="Normálna 7 5 3 2" xfId="801" xr:uid="{00000000-0005-0000-0000-0000FE010000}"/>
    <cellStyle name="Normálna 7 5 4" xfId="798" xr:uid="{00000000-0005-0000-0000-0000FF010000}"/>
    <cellStyle name="Normálna 7 6" xfId="210" xr:uid="{00000000-0005-0000-0000-000000020000}"/>
    <cellStyle name="Normálna 7 6 2" xfId="211" xr:uid="{00000000-0005-0000-0000-000001020000}"/>
    <cellStyle name="Normálna 7 6 2 2" xfId="803" xr:uid="{00000000-0005-0000-0000-000002020000}"/>
    <cellStyle name="Normálna 7 6 3" xfId="802" xr:uid="{00000000-0005-0000-0000-000003020000}"/>
    <cellStyle name="Normálna 7 7" xfId="212" xr:uid="{00000000-0005-0000-0000-000004020000}"/>
    <cellStyle name="Normálna 7 7 2" xfId="804" xr:uid="{00000000-0005-0000-0000-000005020000}"/>
    <cellStyle name="Normálna 7 8" xfId="805" xr:uid="{00000000-0005-0000-0000-000006020000}"/>
    <cellStyle name="Normálna 7 9" xfId="806" xr:uid="{00000000-0005-0000-0000-000007020000}"/>
    <cellStyle name="Normálna 8" xfId="213" xr:uid="{00000000-0005-0000-0000-000008020000}"/>
    <cellStyle name="Normálna 8 2" xfId="214" xr:uid="{00000000-0005-0000-0000-000009020000}"/>
    <cellStyle name="Normálna 8 2 2" xfId="215" xr:uid="{00000000-0005-0000-0000-00000A020000}"/>
    <cellStyle name="Normálna 8 2 2 2" xfId="216" xr:uid="{00000000-0005-0000-0000-00000B020000}"/>
    <cellStyle name="Normálna 8 2 2 2 2" xfId="217" xr:uid="{00000000-0005-0000-0000-00000C020000}"/>
    <cellStyle name="Normálna 8 2 2 2 2 2" xfId="811" xr:uid="{00000000-0005-0000-0000-00000D020000}"/>
    <cellStyle name="Normálna 8 2 2 2 3" xfId="810" xr:uid="{00000000-0005-0000-0000-00000E020000}"/>
    <cellStyle name="Normálna 8 2 2 3" xfId="218" xr:uid="{00000000-0005-0000-0000-00000F020000}"/>
    <cellStyle name="Normálna 8 2 2 3 2" xfId="812" xr:uid="{00000000-0005-0000-0000-000010020000}"/>
    <cellStyle name="Normálna 8 2 2 4" xfId="809" xr:uid="{00000000-0005-0000-0000-000011020000}"/>
    <cellStyle name="Normálna 8 2 3" xfId="219" xr:uid="{00000000-0005-0000-0000-000012020000}"/>
    <cellStyle name="Normálna 8 2 3 2" xfId="220" xr:uid="{00000000-0005-0000-0000-000013020000}"/>
    <cellStyle name="Normálna 8 2 3 2 2" xfId="221" xr:uid="{00000000-0005-0000-0000-000014020000}"/>
    <cellStyle name="Normálna 8 2 3 2 2 2" xfId="815" xr:uid="{00000000-0005-0000-0000-000015020000}"/>
    <cellStyle name="Normálna 8 2 3 2 3" xfId="814" xr:uid="{00000000-0005-0000-0000-000016020000}"/>
    <cellStyle name="Normálna 8 2 3 3" xfId="222" xr:uid="{00000000-0005-0000-0000-000017020000}"/>
    <cellStyle name="Normálna 8 2 3 3 2" xfId="816" xr:uid="{00000000-0005-0000-0000-000018020000}"/>
    <cellStyle name="Normálna 8 2 3 4" xfId="813" xr:uid="{00000000-0005-0000-0000-000019020000}"/>
    <cellStyle name="Normálna 8 2 4" xfId="223" xr:uid="{00000000-0005-0000-0000-00001A020000}"/>
    <cellStyle name="Normálna 8 2 4 2" xfId="224" xr:uid="{00000000-0005-0000-0000-00001B020000}"/>
    <cellStyle name="Normálna 8 2 4 2 2" xfId="818" xr:uid="{00000000-0005-0000-0000-00001C020000}"/>
    <cellStyle name="Normálna 8 2 4 3" xfId="817" xr:uid="{00000000-0005-0000-0000-00001D020000}"/>
    <cellStyle name="Normálna 8 2 5" xfId="225" xr:uid="{00000000-0005-0000-0000-00001E020000}"/>
    <cellStyle name="Normálna 8 2 5 2" xfId="819" xr:uid="{00000000-0005-0000-0000-00001F020000}"/>
    <cellStyle name="Normálna 8 2 6" xfId="808" xr:uid="{00000000-0005-0000-0000-000020020000}"/>
    <cellStyle name="Normálna 8 3" xfId="226" xr:uid="{00000000-0005-0000-0000-000021020000}"/>
    <cellStyle name="Normálna 8 3 2" xfId="227" xr:uid="{00000000-0005-0000-0000-000022020000}"/>
    <cellStyle name="Normálna 8 3 2 2" xfId="228" xr:uid="{00000000-0005-0000-0000-000023020000}"/>
    <cellStyle name="Normálna 8 3 2 2 2" xfId="822" xr:uid="{00000000-0005-0000-0000-000024020000}"/>
    <cellStyle name="Normálna 8 3 2 3" xfId="821" xr:uid="{00000000-0005-0000-0000-000025020000}"/>
    <cellStyle name="Normálna 8 3 3" xfId="229" xr:uid="{00000000-0005-0000-0000-000026020000}"/>
    <cellStyle name="Normálna 8 3 3 2" xfId="823" xr:uid="{00000000-0005-0000-0000-000027020000}"/>
    <cellStyle name="Normálna 8 3 4" xfId="820" xr:uid="{00000000-0005-0000-0000-000028020000}"/>
    <cellStyle name="Normálna 8 4" xfId="230" xr:uid="{00000000-0005-0000-0000-000029020000}"/>
    <cellStyle name="Normálna 8 4 2" xfId="231" xr:uid="{00000000-0005-0000-0000-00002A020000}"/>
    <cellStyle name="Normálna 8 4 2 2" xfId="232" xr:uid="{00000000-0005-0000-0000-00002B020000}"/>
    <cellStyle name="Normálna 8 4 2 2 2" xfId="826" xr:uid="{00000000-0005-0000-0000-00002C020000}"/>
    <cellStyle name="Normálna 8 4 2 3" xfId="825" xr:uid="{00000000-0005-0000-0000-00002D020000}"/>
    <cellStyle name="Normálna 8 4 3" xfId="233" xr:uid="{00000000-0005-0000-0000-00002E020000}"/>
    <cellStyle name="Normálna 8 4 3 2" xfId="827" xr:uid="{00000000-0005-0000-0000-00002F020000}"/>
    <cellStyle name="Normálna 8 4 4" xfId="824" xr:uid="{00000000-0005-0000-0000-000030020000}"/>
    <cellStyle name="Normálna 8 5" xfId="234" xr:uid="{00000000-0005-0000-0000-000031020000}"/>
    <cellStyle name="Normálna 8 5 2" xfId="235" xr:uid="{00000000-0005-0000-0000-000032020000}"/>
    <cellStyle name="Normálna 8 5 2 2" xfId="829" xr:uid="{00000000-0005-0000-0000-000033020000}"/>
    <cellStyle name="Normálna 8 5 3" xfId="828" xr:uid="{00000000-0005-0000-0000-000034020000}"/>
    <cellStyle name="Normálna 8 6" xfId="236" xr:uid="{00000000-0005-0000-0000-000035020000}"/>
    <cellStyle name="Normálna 8 6 2" xfId="830" xr:uid="{00000000-0005-0000-0000-000036020000}"/>
    <cellStyle name="Normálna 8 7" xfId="807" xr:uid="{00000000-0005-0000-0000-000037020000}"/>
    <cellStyle name="Normálna 9" xfId="237" xr:uid="{00000000-0005-0000-0000-000038020000}"/>
    <cellStyle name="Normálna 9 2" xfId="238" xr:uid="{00000000-0005-0000-0000-000039020000}"/>
    <cellStyle name="Normálna 9 3" xfId="239" xr:uid="{00000000-0005-0000-0000-00003A020000}"/>
    <cellStyle name="Normálna 9 3 2" xfId="240" xr:uid="{00000000-0005-0000-0000-00003B020000}"/>
    <cellStyle name="Normálna 9 3 2 2" xfId="241" xr:uid="{00000000-0005-0000-0000-00003C020000}"/>
    <cellStyle name="Normálna 9 3 2 2 2" xfId="834" xr:uid="{00000000-0005-0000-0000-00003D020000}"/>
    <cellStyle name="Normálna 9 3 2 3" xfId="833" xr:uid="{00000000-0005-0000-0000-00003E020000}"/>
    <cellStyle name="Normálna 9 3 3" xfId="242" xr:uid="{00000000-0005-0000-0000-00003F020000}"/>
    <cellStyle name="Normálna 9 3 3 2" xfId="835" xr:uid="{00000000-0005-0000-0000-000040020000}"/>
    <cellStyle name="Normálna 9 3 4" xfId="832" xr:uid="{00000000-0005-0000-0000-000041020000}"/>
    <cellStyle name="Normálna 9 4" xfId="243" xr:uid="{00000000-0005-0000-0000-000042020000}"/>
    <cellStyle name="Normálna 9 4 2" xfId="244" xr:uid="{00000000-0005-0000-0000-000043020000}"/>
    <cellStyle name="Normálna 9 4 2 2" xfId="245" xr:uid="{00000000-0005-0000-0000-000044020000}"/>
    <cellStyle name="Normálna 9 4 2 2 2" xfId="838" xr:uid="{00000000-0005-0000-0000-000045020000}"/>
    <cellStyle name="Normálna 9 4 2 3" xfId="837" xr:uid="{00000000-0005-0000-0000-000046020000}"/>
    <cellStyle name="Normálna 9 4 3" xfId="246" xr:uid="{00000000-0005-0000-0000-000047020000}"/>
    <cellStyle name="Normálna 9 4 3 2" xfId="839" xr:uid="{00000000-0005-0000-0000-000048020000}"/>
    <cellStyle name="Normálna 9 4 4" xfId="836" xr:uid="{00000000-0005-0000-0000-000049020000}"/>
    <cellStyle name="Normálna 9 5" xfId="247" xr:uid="{00000000-0005-0000-0000-00004A020000}"/>
    <cellStyle name="Normálna 9 5 2" xfId="248" xr:uid="{00000000-0005-0000-0000-00004B020000}"/>
    <cellStyle name="Normálna 9 5 2 2" xfId="841" xr:uid="{00000000-0005-0000-0000-00004C020000}"/>
    <cellStyle name="Normálna 9 5 3" xfId="840" xr:uid="{00000000-0005-0000-0000-00004D020000}"/>
    <cellStyle name="Normálna 9 6" xfId="249" xr:uid="{00000000-0005-0000-0000-00004E020000}"/>
    <cellStyle name="Normálna 9 6 2" xfId="842" xr:uid="{00000000-0005-0000-0000-00004F020000}"/>
    <cellStyle name="Normálna 9 7" xfId="831" xr:uid="{00000000-0005-0000-0000-000050020000}"/>
    <cellStyle name="normálne 10" xfId="250" xr:uid="{00000000-0005-0000-0000-000051020000}"/>
    <cellStyle name="normálne 10 2" xfId="251" xr:uid="{00000000-0005-0000-0000-000052020000}"/>
    <cellStyle name="normálne 10 2 2" xfId="252" xr:uid="{00000000-0005-0000-0000-000053020000}"/>
    <cellStyle name="normálne 10 2 6" xfId="253" xr:uid="{00000000-0005-0000-0000-000054020000}"/>
    <cellStyle name="normálne 10 3" xfId="254" xr:uid="{00000000-0005-0000-0000-000055020000}"/>
    <cellStyle name="normálne 10 6" xfId="255" xr:uid="{00000000-0005-0000-0000-000056020000}"/>
    <cellStyle name="normálne 100" xfId="256" xr:uid="{00000000-0005-0000-0000-000057020000}"/>
    <cellStyle name="normálne 101" xfId="257" xr:uid="{00000000-0005-0000-0000-000058020000}"/>
    <cellStyle name="normálne 101 2" xfId="258" xr:uid="{00000000-0005-0000-0000-000059020000}"/>
    <cellStyle name="normálne 102" xfId="259" xr:uid="{00000000-0005-0000-0000-00005A020000}"/>
    <cellStyle name="normálne 103" xfId="260" xr:uid="{00000000-0005-0000-0000-00005B020000}"/>
    <cellStyle name="normálne 104" xfId="261" xr:uid="{00000000-0005-0000-0000-00005C020000}"/>
    <cellStyle name="normálne 105" xfId="262" xr:uid="{00000000-0005-0000-0000-00005D020000}"/>
    <cellStyle name="normálne 106" xfId="263" xr:uid="{00000000-0005-0000-0000-00005E020000}"/>
    <cellStyle name="normálne 107" xfId="264" xr:uid="{00000000-0005-0000-0000-00005F020000}"/>
    <cellStyle name="normálne 108" xfId="265" xr:uid="{00000000-0005-0000-0000-000060020000}"/>
    <cellStyle name="normálne 109" xfId="266" xr:uid="{00000000-0005-0000-0000-000061020000}"/>
    <cellStyle name="normálne 11" xfId="843" xr:uid="{00000000-0005-0000-0000-000062020000}"/>
    <cellStyle name="normálne 11 2" xfId="844" xr:uid="{00000000-0005-0000-0000-000063020000}"/>
    <cellStyle name="normálne 111" xfId="267" xr:uid="{00000000-0005-0000-0000-000064020000}"/>
    <cellStyle name="normálne 112" xfId="268" xr:uid="{00000000-0005-0000-0000-000065020000}"/>
    <cellStyle name="normálne 113" xfId="269" xr:uid="{00000000-0005-0000-0000-000066020000}"/>
    <cellStyle name="normálne 119" xfId="270" xr:uid="{00000000-0005-0000-0000-000067020000}"/>
    <cellStyle name="normálne 12" xfId="845" xr:uid="{00000000-0005-0000-0000-000068020000}"/>
    <cellStyle name="normálne 120" xfId="271" xr:uid="{00000000-0005-0000-0000-000069020000}"/>
    <cellStyle name="normálne 121" xfId="272" xr:uid="{00000000-0005-0000-0000-00006A020000}"/>
    <cellStyle name="normálne 122" xfId="273" xr:uid="{00000000-0005-0000-0000-00006B020000}"/>
    <cellStyle name="normálne 128" xfId="274" xr:uid="{00000000-0005-0000-0000-00006C020000}"/>
    <cellStyle name="normálne 129" xfId="275" xr:uid="{00000000-0005-0000-0000-00006D020000}"/>
    <cellStyle name="normálne 13" xfId="276" xr:uid="{00000000-0005-0000-0000-00006E020000}"/>
    <cellStyle name="normálne 13 2" xfId="846" xr:uid="{00000000-0005-0000-0000-00006F020000}"/>
    <cellStyle name="normálne 135" xfId="277" xr:uid="{00000000-0005-0000-0000-000070020000}"/>
    <cellStyle name="normálne 136" xfId="278" xr:uid="{00000000-0005-0000-0000-000071020000}"/>
    <cellStyle name="normálne 137" xfId="279" xr:uid="{00000000-0005-0000-0000-000072020000}"/>
    <cellStyle name="normálne 139" xfId="280" xr:uid="{00000000-0005-0000-0000-000073020000}"/>
    <cellStyle name="normálne 14" xfId="847" xr:uid="{00000000-0005-0000-0000-000074020000}"/>
    <cellStyle name="normálne 14 2" xfId="281" xr:uid="{00000000-0005-0000-0000-000075020000}"/>
    <cellStyle name="normálne 14 2 2" xfId="848" xr:uid="{00000000-0005-0000-0000-000076020000}"/>
    <cellStyle name="normálne 14 2 3" xfId="849" xr:uid="{00000000-0005-0000-0000-000077020000}"/>
    <cellStyle name="normálne 140" xfId="282" xr:uid="{00000000-0005-0000-0000-000078020000}"/>
    <cellStyle name="normálne 141" xfId="283" xr:uid="{00000000-0005-0000-0000-000079020000}"/>
    <cellStyle name="normálne 143" xfId="284" xr:uid="{00000000-0005-0000-0000-00007A020000}"/>
    <cellStyle name="normálne 144" xfId="285" xr:uid="{00000000-0005-0000-0000-00007B020000}"/>
    <cellStyle name="normálne 15" xfId="286" xr:uid="{00000000-0005-0000-0000-00007C020000}"/>
    <cellStyle name="normálne 15 2" xfId="850" xr:uid="{00000000-0005-0000-0000-00007D020000}"/>
    <cellStyle name="normálne 15 3" xfId="851" xr:uid="{00000000-0005-0000-0000-00007E020000}"/>
    <cellStyle name="normálne 15 4" xfId="852" xr:uid="{00000000-0005-0000-0000-00007F020000}"/>
    <cellStyle name="normálne 16" xfId="287" xr:uid="{00000000-0005-0000-0000-000080020000}"/>
    <cellStyle name="normálne 17" xfId="288" xr:uid="{00000000-0005-0000-0000-000081020000}"/>
    <cellStyle name="normálne 18" xfId="853" xr:uid="{00000000-0005-0000-0000-000082020000}"/>
    <cellStyle name="normálne 19" xfId="289" xr:uid="{00000000-0005-0000-0000-000083020000}"/>
    <cellStyle name="normálne 2" xfId="290" xr:uid="{00000000-0005-0000-0000-000084020000}"/>
    <cellStyle name="normálne 2 10" xfId="291" xr:uid="{00000000-0005-0000-0000-000085020000}"/>
    <cellStyle name="normálne 2 11" xfId="292" xr:uid="{00000000-0005-0000-0000-000086020000}"/>
    <cellStyle name="normálne 2 13" xfId="293" xr:uid="{00000000-0005-0000-0000-000087020000}"/>
    <cellStyle name="normálne 2 18" xfId="294" xr:uid="{00000000-0005-0000-0000-000088020000}"/>
    <cellStyle name="normálne 2 2" xfId="295" xr:uid="{00000000-0005-0000-0000-000089020000}"/>
    <cellStyle name="normálne 2 2 2" xfId="296" xr:uid="{00000000-0005-0000-0000-00008A020000}"/>
    <cellStyle name="normálne 2 2 2 2" xfId="854" xr:uid="{00000000-0005-0000-0000-00008B020000}"/>
    <cellStyle name="normálne 2 2 2 2 2" xfId="855" xr:uid="{00000000-0005-0000-0000-00008C020000}"/>
    <cellStyle name="normálne 2 2 2 3" xfId="856" xr:uid="{00000000-0005-0000-0000-00008D020000}"/>
    <cellStyle name="normálne 2 2 3" xfId="297" xr:uid="{00000000-0005-0000-0000-00008E020000}"/>
    <cellStyle name="normálne 2 2 3 2" xfId="857" xr:uid="{00000000-0005-0000-0000-00008F020000}"/>
    <cellStyle name="normálne 2 2 3 3" xfId="858" xr:uid="{00000000-0005-0000-0000-000090020000}"/>
    <cellStyle name="normálne 2 2 3 4" xfId="859" xr:uid="{00000000-0005-0000-0000-000091020000}"/>
    <cellStyle name="normálne 2 2 4" xfId="860" xr:uid="{00000000-0005-0000-0000-000092020000}"/>
    <cellStyle name="normálne 2 2 5" xfId="861" xr:uid="{00000000-0005-0000-0000-000093020000}"/>
    <cellStyle name="normálne 2 3" xfId="298" xr:uid="{00000000-0005-0000-0000-000094020000}"/>
    <cellStyle name="normálne 2 4" xfId="299" xr:uid="{00000000-0005-0000-0000-000095020000}"/>
    <cellStyle name="normálne 2 5" xfId="300" xr:uid="{00000000-0005-0000-0000-000096020000}"/>
    <cellStyle name="Normálne 2 6" xfId="862" xr:uid="{00000000-0005-0000-0000-000097020000}"/>
    <cellStyle name="normálne 2 7" xfId="863" xr:uid="{00000000-0005-0000-0000-000098020000}"/>
    <cellStyle name="normálne 2_001 - Rekapitulácia objektov st" xfId="864" xr:uid="{00000000-0005-0000-0000-000099020000}"/>
    <cellStyle name="normálne 20" xfId="301" xr:uid="{00000000-0005-0000-0000-00009A020000}"/>
    <cellStyle name="normálne 21" xfId="302" xr:uid="{00000000-0005-0000-0000-00009B020000}"/>
    <cellStyle name="normálne 22" xfId="303" xr:uid="{00000000-0005-0000-0000-00009C020000}"/>
    <cellStyle name="normálne 23" xfId="304" xr:uid="{00000000-0005-0000-0000-00009D020000}"/>
    <cellStyle name="normálne 24" xfId="305" xr:uid="{00000000-0005-0000-0000-00009E020000}"/>
    <cellStyle name="normálne 25" xfId="306" xr:uid="{00000000-0005-0000-0000-00009F020000}"/>
    <cellStyle name="normálne 26" xfId="307" xr:uid="{00000000-0005-0000-0000-0000A0020000}"/>
    <cellStyle name="normálne 27" xfId="308" xr:uid="{00000000-0005-0000-0000-0000A1020000}"/>
    <cellStyle name="normálne 27 6" xfId="309" xr:uid="{00000000-0005-0000-0000-0000A2020000}"/>
    <cellStyle name="normálne 28" xfId="310" xr:uid="{00000000-0005-0000-0000-0000A3020000}"/>
    <cellStyle name="normálne 29" xfId="311" xr:uid="{00000000-0005-0000-0000-0000A4020000}"/>
    <cellStyle name="normálne 3" xfId="312" xr:uid="{00000000-0005-0000-0000-0000A5020000}"/>
    <cellStyle name="normálne 3 10" xfId="313" xr:uid="{00000000-0005-0000-0000-0000A6020000}"/>
    <cellStyle name="normálne 3 13" xfId="314" xr:uid="{00000000-0005-0000-0000-0000A7020000}"/>
    <cellStyle name="normálne 3 2" xfId="315" xr:uid="{00000000-0005-0000-0000-0000A8020000}"/>
    <cellStyle name="normálne 3 2 2" xfId="865" xr:uid="{00000000-0005-0000-0000-0000A9020000}"/>
    <cellStyle name="normálne 3 2 3" xfId="866" xr:uid="{00000000-0005-0000-0000-0000AA020000}"/>
    <cellStyle name="normálne 3 21" xfId="316" xr:uid="{00000000-0005-0000-0000-0000AB020000}"/>
    <cellStyle name="normálne 3 3" xfId="867" xr:uid="{00000000-0005-0000-0000-0000AC020000}"/>
    <cellStyle name="normálne 3 3 2" xfId="868" xr:uid="{00000000-0005-0000-0000-0000AD020000}"/>
    <cellStyle name="normálne 3 4" xfId="869" xr:uid="{00000000-0005-0000-0000-0000AE020000}"/>
    <cellStyle name="Normálne 3 5" xfId="870" xr:uid="{00000000-0005-0000-0000-0000AF020000}"/>
    <cellStyle name="normálne 3 6" xfId="871" xr:uid="{00000000-0005-0000-0000-0000B0020000}"/>
    <cellStyle name="normálne 3 7" xfId="872" xr:uid="{00000000-0005-0000-0000-0000B1020000}"/>
    <cellStyle name="normálne 3 8" xfId="873" xr:uid="{00000000-0005-0000-0000-0000B2020000}"/>
    <cellStyle name="normálne 3 9" xfId="874" xr:uid="{00000000-0005-0000-0000-0000B3020000}"/>
    <cellStyle name="normálne 30" xfId="317" xr:uid="{00000000-0005-0000-0000-0000B4020000}"/>
    <cellStyle name="normálne 31" xfId="318" xr:uid="{00000000-0005-0000-0000-0000B5020000}"/>
    <cellStyle name="normálne 31 2" xfId="319" xr:uid="{00000000-0005-0000-0000-0000B6020000}"/>
    <cellStyle name="normálne 31 2 2" xfId="875" xr:uid="{00000000-0005-0000-0000-0000B7020000}"/>
    <cellStyle name="normálne 31 2 3" xfId="876" xr:uid="{00000000-0005-0000-0000-0000B8020000}"/>
    <cellStyle name="normálne 31 6" xfId="320" xr:uid="{00000000-0005-0000-0000-0000B9020000}"/>
    <cellStyle name="normálne 32" xfId="321" xr:uid="{00000000-0005-0000-0000-0000BA020000}"/>
    <cellStyle name="normálne 33" xfId="322" xr:uid="{00000000-0005-0000-0000-0000BB020000}"/>
    <cellStyle name="normálne 34" xfId="323" xr:uid="{00000000-0005-0000-0000-0000BC020000}"/>
    <cellStyle name="normálne 34 21" xfId="324" xr:uid="{00000000-0005-0000-0000-0000BD020000}"/>
    <cellStyle name="normálne 35" xfId="325" xr:uid="{00000000-0005-0000-0000-0000BE020000}"/>
    <cellStyle name="normálne 36" xfId="326" xr:uid="{00000000-0005-0000-0000-0000BF020000}"/>
    <cellStyle name="normálne 37" xfId="877" xr:uid="{00000000-0005-0000-0000-0000C0020000}"/>
    <cellStyle name="normálne 4" xfId="327" xr:uid="{00000000-0005-0000-0000-0000C1020000}"/>
    <cellStyle name="normálne 4 2" xfId="328" xr:uid="{00000000-0005-0000-0000-0000C2020000}"/>
    <cellStyle name="normálne 4 2 2" xfId="878" xr:uid="{00000000-0005-0000-0000-0000C3020000}"/>
    <cellStyle name="normálne 4 2 3" xfId="879" xr:uid="{00000000-0005-0000-0000-0000C4020000}"/>
    <cellStyle name="normálne 4 3" xfId="880" xr:uid="{00000000-0005-0000-0000-0000C5020000}"/>
    <cellStyle name="normálne 4 3 2" xfId="881" xr:uid="{00000000-0005-0000-0000-0000C6020000}"/>
    <cellStyle name="normálne 4 4" xfId="882" xr:uid="{00000000-0005-0000-0000-0000C7020000}"/>
    <cellStyle name="normálne 4 5" xfId="883" xr:uid="{00000000-0005-0000-0000-0000C8020000}"/>
    <cellStyle name="normálne 40" xfId="329" xr:uid="{00000000-0005-0000-0000-0000C9020000}"/>
    <cellStyle name="normálne 41" xfId="330" xr:uid="{00000000-0005-0000-0000-0000CA020000}"/>
    <cellStyle name="normálne 42" xfId="884" xr:uid="{00000000-0005-0000-0000-0000CB020000}"/>
    <cellStyle name="normálne 43" xfId="885" xr:uid="{00000000-0005-0000-0000-0000CC020000}"/>
    <cellStyle name="normálne 44" xfId="331" xr:uid="{00000000-0005-0000-0000-0000CD020000}"/>
    <cellStyle name="normálne 45" xfId="886" xr:uid="{00000000-0005-0000-0000-0000CE020000}"/>
    <cellStyle name="normálne 46" xfId="887" xr:uid="{00000000-0005-0000-0000-0000CF020000}"/>
    <cellStyle name="normálne 47" xfId="888" xr:uid="{00000000-0005-0000-0000-0000D0020000}"/>
    <cellStyle name="normálne 48" xfId="332" xr:uid="{00000000-0005-0000-0000-0000D1020000}"/>
    <cellStyle name="normálne 49" xfId="333" xr:uid="{00000000-0005-0000-0000-0000D2020000}"/>
    <cellStyle name="normálne 5" xfId="334" xr:uid="{00000000-0005-0000-0000-0000D3020000}"/>
    <cellStyle name="normálne 5 2" xfId="889" xr:uid="{00000000-0005-0000-0000-0000D4020000}"/>
    <cellStyle name="normálne 5 3" xfId="890" xr:uid="{00000000-0005-0000-0000-0000D5020000}"/>
    <cellStyle name="normálne 5 3 2" xfId="891" xr:uid="{00000000-0005-0000-0000-0000D6020000}"/>
    <cellStyle name="normálne 5 4" xfId="892" xr:uid="{00000000-0005-0000-0000-0000D7020000}"/>
    <cellStyle name="normálne 5 5" xfId="893" xr:uid="{00000000-0005-0000-0000-0000D8020000}"/>
    <cellStyle name="normálne 50" xfId="335" xr:uid="{00000000-0005-0000-0000-0000D9020000}"/>
    <cellStyle name="normálne 51" xfId="336" xr:uid="{00000000-0005-0000-0000-0000DA020000}"/>
    <cellStyle name="normálne 52" xfId="337" xr:uid="{00000000-0005-0000-0000-0000DB020000}"/>
    <cellStyle name="normálne 53" xfId="338" xr:uid="{00000000-0005-0000-0000-0000DC020000}"/>
    <cellStyle name="normálne 54" xfId="894" xr:uid="{00000000-0005-0000-0000-0000DD020000}"/>
    <cellStyle name="normálne 56" xfId="895" xr:uid="{00000000-0005-0000-0000-0000DE020000}"/>
    <cellStyle name="normálne 57" xfId="339" xr:uid="{00000000-0005-0000-0000-0000DF020000}"/>
    <cellStyle name="normálne 57 2" xfId="340" xr:uid="{00000000-0005-0000-0000-0000E0020000}"/>
    <cellStyle name="normálne 57 3" xfId="896" xr:uid="{00000000-0005-0000-0000-0000E1020000}"/>
    <cellStyle name="normálne 58" xfId="897" xr:uid="{00000000-0005-0000-0000-0000E2020000}"/>
    <cellStyle name="normálne 59" xfId="898" xr:uid="{00000000-0005-0000-0000-0000E3020000}"/>
    <cellStyle name="normálne 6" xfId="341" xr:uid="{00000000-0005-0000-0000-0000E4020000}"/>
    <cellStyle name="normálne 6 10" xfId="342" xr:uid="{00000000-0005-0000-0000-0000E5020000}"/>
    <cellStyle name="normálne 6 19" xfId="343" xr:uid="{00000000-0005-0000-0000-0000E6020000}"/>
    <cellStyle name="normálne 6 2" xfId="899" xr:uid="{00000000-0005-0000-0000-0000E7020000}"/>
    <cellStyle name="normálne 6 20" xfId="344" xr:uid="{00000000-0005-0000-0000-0000E8020000}"/>
    <cellStyle name="normálne 60" xfId="900" xr:uid="{00000000-0005-0000-0000-0000E9020000}"/>
    <cellStyle name="normálne 61" xfId="345" xr:uid="{00000000-0005-0000-0000-0000EA020000}"/>
    <cellStyle name="normálne 62" xfId="346" xr:uid="{00000000-0005-0000-0000-0000EB020000}"/>
    <cellStyle name="normálne 63" xfId="901" xr:uid="{00000000-0005-0000-0000-0000EC020000}"/>
    <cellStyle name="normálne 64" xfId="347" xr:uid="{00000000-0005-0000-0000-0000ED020000}"/>
    <cellStyle name="normálne 65" xfId="902" xr:uid="{00000000-0005-0000-0000-0000EE020000}"/>
    <cellStyle name="normálne 66" xfId="348" xr:uid="{00000000-0005-0000-0000-0000EF020000}"/>
    <cellStyle name="normálne 66 9" xfId="349" xr:uid="{00000000-0005-0000-0000-0000F0020000}"/>
    <cellStyle name="normálne 67" xfId="350" xr:uid="{00000000-0005-0000-0000-0000F1020000}"/>
    <cellStyle name="normálne 68" xfId="351" xr:uid="{00000000-0005-0000-0000-0000F2020000}"/>
    <cellStyle name="normálne 68 9" xfId="352" xr:uid="{00000000-0005-0000-0000-0000F3020000}"/>
    <cellStyle name="normálne 69" xfId="353" xr:uid="{00000000-0005-0000-0000-0000F4020000}"/>
    <cellStyle name="normálne 69 13" xfId="354" xr:uid="{00000000-0005-0000-0000-0000F5020000}"/>
    <cellStyle name="normálne 7" xfId="355" xr:uid="{00000000-0005-0000-0000-0000F6020000}"/>
    <cellStyle name="normálne 7 2" xfId="903" xr:uid="{00000000-0005-0000-0000-0000F7020000}"/>
    <cellStyle name="normálne 70" xfId="356" xr:uid="{00000000-0005-0000-0000-0000F8020000}"/>
    <cellStyle name="normálne 70 13" xfId="357" xr:uid="{00000000-0005-0000-0000-0000F9020000}"/>
    <cellStyle name="normálne 70 14" xfId="358" xr:uid="{00000000-0005-0000-0000-0000FA020000}"/>
    <cellStyle name="normálne 70 32" xfId="359" xr:uid="{00000000-0005-0000-0000-0000FB020000}"/>
    <cellStyle name="normálne 71" xfId="360" xr:uid="{00000000-0005-0000-0000-0000FC020000}"/>
    <cellStyle name="normálne 71 9" xfId="361" xr:uid="{00000000-0005-0000-0000-0000FD020000}"/>
    <cellStyle name="normálne 72" xfId="362" xr:uid="{00000000-0005-0000-0000-0000FE020000}"/>
    <cellStyle name="normálne 73" xfId="363" xr:uid="{00000000-0005-0000-0000-0000FF020000}"/>
    <cellStyle name="normálne 74" xfId="364" xr:uid="{00000000-0005-0000-0000-000000030000}"/>
    <cellStyle name="normálne 74 14" xfId="365" xr:uid="{00000000-0005-0000-0000-000001030000}"/>
    <cellStyle name="normálne 75" xfId="366" xr:uid="{00000000-0005-0000-0000-000002030000}"/>
    <cellStyle name="normálne 76" xfId="367" xr:uid="{00000000-0005-0000-0000-000003030000}"/>
    <cellStyle name="normálne 77" xfId="368" xr:uid="{00000000-0005-0000-0000-000004030000}"/>
    <cellStyle name="normálne 78" xfId="369" xr:uid="{00000000-0005-0000-0000-000005030000}"/>
    <cellStyle name="normálne 78 18" xfId="370" xr:uid="{00000000-0005-0000-0000-000006030000}"/>
    <cellStyle name="normálne 79" xfId="371" xr:uid="{00000000-0005-0000-0000-000007030000}"/>
    <cellStyle name="normálne 8" xfId="372" xr:uid="{00000000-0005-0000-0000-000008030000}"/>
    <cellStyle name="normálne 8 2" xfId="904" xr:uid="{00000000-0005-0000-0000-000009030000}"/>
    <cellStyle name="normálne 80" xfId="373" xr:uid="{00000000-0005-0000-0000-00000A030000}"/>
    <cellStyle name="normálne 82" xfId="374" xr:uid="{00000000-0005-0000-0000-00000B030000}"/>
    <cellStyle name="normálne 83" xfId="375" xr:uid="{00000000-0005-0000-0000-00000C030000}"/>
    <cellStyle name="normálne 84" xfId="376" xr:uid="{00000000-0005-0000-0000-00000D030000}"/>
    <cellStyle name="normálne 84 2" xfId="377" xr:uid="{00000000-0005-0000-0000-00000E030000}"/>
    <cellStyle name="normálne 85" xfId="378" xr:uid="{00000000-0005-0000-0000-00000F030000}"/>
    <cellStyle name="normálne 86" xfId="379" xr:uid="{00000000-0005-0000-0000-000010030000}"/>
    <cellStyle name="normálne 87" xfId="380" xr:uid="{00000000-0005-0000-0000-000011030000}"/>
    <cellStyle name="normálne 88" xfId="381" xr:uid="{00000000-0005-0000-0000-000012030000}"/>
    <cellStyle name="normálne 89" xfId="382" xr:uid="{00000000-0005-0000-0000-000013030000}"/>
    <cellStyle name="normálne 9" xfId="383" xr:uid="{00000000-0005-0000-0000-000014030000}"/>
    <cellStyle name="normálne 9 2" xfId="905" xr:uid="{00000000-0005-0000-0000-000015030000}"/>
    <cellStyle name="normálne 90" xfId="384" xr:uid="{00000000-0005-0000-0000-000016030000}"/>
    <cellStyle name="normálne 90 2" xfId="385" xr:uid="{00000000-0005-0000-0000-000017030000}"/>
    <cellStyle name="normálne 90 5" xfId="386" xr:uid="{00000000-0005-0000-0000-000018030000}"/>
    <cellStyle name="normálne 91" xfId="387" xr:uid="{00000000-0005-0000-0000-000019030000}"/>
    <cellStyle name="normálne 91 2" xfId="388" xr:uid="{00000000-0005-0000-0000-00001A030000}"/>
    <cellStyle name="normálne 92" xfId="389" xr:uid="{00000000-0005-0000-0000-00001B030000}"/>
    <cellStyle name="normálne 93" xfId="390" xr:uid="{00000000-0005-0000-0000-00001C030000}"/>
    <cellStyle name="normálne 94" xfId="391" xr:uid="{00000000-0005-0000-0000-00001D030000}"/>
    <cellStyle name="normálne 95" xfId="392" xr:uid="{00000000-0005-0000-0000-00001E030000}"/>
    <cellStyle name="normálne 96" xfId="393" xr:uid="{00000000-0005-0000-0000-00001F030000}"/>
    <cellStyle name="normálne 97" xfId="394" xr:uid="{00000000-0005-0000-0000-000020030000}"/>
    <cellStyle name="normálne 98" xfId="395" xr:uid="{00000000-0005-0000-0000-000021030000}"/>
    <cellStyle name="normálne 99" xfId="396" xr:uid="{00000000-0005-0000-0000-000022030000}"/>
    <cellStyle name="normálne_006_DSN_oprava_ucs12_012002-upr." xfId="906" xr:uid="{00000000-0005-0000-0000-000023030000}"/>
    <cellStyle name="normální 2 2" xfId="907" xr:uid="{00000000-0005-0000-0000-000024030000}"/>
    <cellStyle name="normální 2 3" xfId="908" xr:uid="{00000000-0005-0000-0000-000025030000}"/>
    <cellStyle name="Normální 3" xfId="909" xr:uid="{00000000-0005-0000-0000-000026030000}"/>
    <cellStyle name="normální 4" xfId="910" xr:uid="{00000000-0005-0000-0000-000027030000}"/>
    <cellStyle name="Percentá 2" xfId="397" xr:uid="{00000000-0005-0000-0000-000028030000}"/>
    <cellStyle name="Percentá 2 2" xfId="398" xr:uid="{00000000-0005-0000-0000-000029030000}"/>
    <cellStyle name="Percentá 2 2 2" xfId="399" xr:uid="{00000000-0005-0000-0000-00002A030000}"/>
    <cellStyle name="Percentá 2 2 2 2" xfId="400" xr:uid="{00000000-0005-0000-0000-00002B030000}"/>
    <cellStyle name="Percentá 2 2 2 2 2" xfId="401" xr:uid="{00000000-0005-0000-0000-00002C030000}"/>
    <cellStyle name="Percentá 2 2 2 2 3" xfId="402" xr:uid="{00000000-0005-0000-0000-00002D030000}"/>
    <cellStyle name="Percentá 2 2 2 2 3 2" xfId="403" xr:uid="{00000000-0005-0000-0000-00002E030000}"/>
    <cellStyle name="Percentá 2 2 2 2 3 3" xfId="911" xr:uid="{00000000-0005-0000-0000-00002F030000}"/>
    <cellStyle name="Percentá 2 2 2 2 3 4" xfId="912" xr:uid="{00000000-0005-0000-0000-000030030000}"/>
    <cellStyle name="Percentá 2 2 2 3" xfId="404" xr:uid="{00000000-0005-0000-0000-000031030000}"/>
    <cellStyle name="Percentá 2 2 2 4" xfId="405" xr:uid="{00000000-0005-0000-0000-000032030000}"/>
    <cellStyle name="Percentá 2 2 2 4 2" xfId="406" xr:uid="{00000000-0005-0000-0000-000033030000}"/>
    <cellStyle name="Percentá 2 2 2 4 3" xfId="913" xr:uid="{00000000-0005-0000-0000-000034030000}"/>
    <cellStyle name="Percentá 2 2 2 4 4" xfId="914" xr:uid="{00000000-0005-0000-0000-000035030000}"/>
    <cellStyle name="Percentá 2 2 3" xfId="407" xr:uid="{00000000-0005-0000-0000-000036030000}"/>
    <cellStyle name="Percentá 2 2 3 2" xfId="408" xr:uid="{00000000-0005-0000-0000-000037030000}"/>
    <cellStyle name="Percentá 2 2 3 3" xfId="409" xr:uid="{00000000-0005-0000-0000-000038030000}"/>
    <cellStyle name="Percentá 2 2 3 3 2" xfId="410" xr:uid="{00000000-0005-0000-0000-000039030000}"/>
    <cellStyle name="Percentá 2 2 3 3 3" xfId="915" xr:uid="{00000000-0005-0000-0000-00003A030000}"/>
    <cellStyle name="Percentá 2 2 3 3 4" xfId="916" xr:uid="{00000000-0005-0000-0000-00003B030000}"/>
    <cellStyle name="Percentá 2 2 4" xfId="411" xr:uid="{00000000-0005-0000-0000-00003C030000}"/>
    <cellStyle name="Percentá 2 2 5" xfId="412" xr:uid="{00000000-0005-0000-0000-00003D030000}"/>
    <cellStyle name="Percentá 2 2 5 2" xfId="413" xr:uid="{00000000-0005-0000-0000-00003E030000}"/>
    <cellStyle name="Percentá 2 2 5 3" xfId="917" xr:uid="{00000000-0005-0000-0000-00003F030000}"/>
    <cellStyle name="Percentá 2 2 5 4" xfId="918" xr:uid="{00000000-0005-0000-0000-000040030000}"/>
    <cellStyle name="Percentá 2 3" xfId="414" xr:uid="{00000000-0005-0000-0000-000041030000}"/>
    <cellStyle name="Percentá 2 3 2" xfId="415" xr:uid="{00000000-0005-0000-0000-000042030000}"/>
    <cellStyle name="Percentá 2 3 2 2" xfId="416" xr:uid="{00000000-0005-0000-0000-000043030000}"/>
    <cellStyle name="Percentá 2 3 2 3" xfId="417" xr:uid="{00000000-0005-0000-0000-000044030000}"/>
    <cellStyle name="Percentá 2 3 2 3 2" xfId="418" xr:uid="{00000000-0005-0000-0000-000045030000}"/>
    <cellStyle name="Percentá 2 3 2 3 3" xfId="919" xr:uid="{00000000-0005-0000-0000-000046030000}"/>
    <cellStyle name="Percentá 2 3 2 3 4" xfId="920" xr:uid="{00000000-0005-0000-0000-000047030000}"/>
    <cellStyle name="Percentá 2 3 3" xfId="419" xr:uid="{00000000-0005-0000-0000-000048030000}"/>
    <cellStyle name="Percentá 2 3 4" xfId="420" xr:uid="{00000000-0005-0000-0000-000049030000}"/>
    <cellStyle name="Percentá 2 3 4 2" xfId="421" xr:uid="{00000000-0005-0000-0000-00004A030000}"/>
    <cellStyle name="Percentá 2 3 4 3" xfId="921" xr:uid="{00000000-0005-0000-0000-00004B030000}"/>
    <cellStyle name="Percentá 2 3 4 4" xfId="922" xr:uid="{00000000-0005-0000-0000-00004C030000}"/>
    <cellStyle name="Percentá 2 4" xfId="422" xr:uid="{00000000-0005-0000-0000-00004D030000}"/>
    <cellStyle name="Percentá 2 4 2" xfId="423" xr:uid="{00000000-0005-0000-0000-00004E030000}"/>
    <cellStyle name="Percentá 2 4 2 2" xfId="424" xr:uid="{00000000-0005-0000-0000-00004F030000}"/>
    <cellStyle name="Percentá 2 4 2 3" xfId="425" xr:uid="{00000000-0005-0000-0000-000050030000}"/>
    <cellStyle name="Percentá 2 4 2 3 2" xfId="426" xr:uid="{00000000-0005-0000-0000-000051030000}"/>
    <cellStyle name="Percentá 2 4 2 3 3" xfId="923" xr:uid="{00000000-0005-0000-0000-000052030000}"/>
    <cellStyle name="Percentá 2 4 2 3 4" xfId="924" xr:uid="{00000000-0005-0000-0000-000053030000}"/>
    <cellStyle name="Percentá 2 4 3" xfId="427" xr:uid="{00000000-0005-0000-0000-000054030000}"/>
    <cellStyle name="Percentá 2 4 4" xfId="428" xr:uid="{00000000-0005-0000-0000-000055030000}"/>
    <cellStyle name="Percentá 2 4 4 2" xfId="429" xr:uid="{00000000-0005-0000-0000-000056030000}"/>
    <cellStyle name="Percentá 2 4 4 3" xfId="925" xr:uid="{00000000-0005-0000-0000-000057030000}"/>
    <cellStyle name="Percentá 2 4 4 4" xfId="926" xr:uid="{00000000-0005-0000-0000-000058030000}"/>
    <cellStyle name="Percentá 2 5" xfId="430" xr:uid="{00000000-0005-0000-0000-000059030000}"/>
    <cellStyle name="Percentá 2 5 2" xfId="431" xr:uid="{00000000-0005-0000-0000-00005A030000}"/>
    <cellStyle name="Percentá 2 5 2 2" xfId="432" xr:uid="{00000000-0005-0000-0000-00005B030000}"/>
    <cellStyle name="Percentá 2 5 2 3" xfId="433" xr:uid="{00000000-0005-0000-0000-00005C030000}"/>
    <cellStyle name="Percentá 2 5 2 3 2" xfId="434" xr:uid="{00000000-0005-0000-0000-00005D030000}"/>
    <cellStyle name="Percentá 2 5 2 3 3" xfId="927" xr:uid="{00000000-0005-0000-0000-00005E030000}"/>
    <cellStyle name="Percentá 2 5 2 3 4" xfId="928" xr:uid="{00000000-0005-0000-0000-00005F030000}"/>
    <cellStyle name="Percentá 2 5 3" xfId="435" xr:uid="{00000000-0005-0000-0000-000060030000}"/>
    <cellStyle name="Percentá 2 5 4" xfId="436" xr:uid="{00000000-0005-0000-0000-000061030000}"/>
    <cellStyle name="Percentá 2 5 4 2" xfId="437" xr:uid="{00000000-0005-0000-0000-000062030000}"/>
    <cellStyle name="Percentá 2 5 4 3" xfId="929" xr:uid="{00000000-0005-0000-0000-000063030000}"/>
    <cellStyle name="Percentá 2 5 4 4" xfId="930" xr:uid="{00000000-0005-0000-0000-000064030000}"/>
    <cellStyle name="Percentá 2 6" xfId="438" xr:uid="{00000000-0005-0000-0000-000065030000}"/>
    <cellStyle name="Percentá 2 6 2" xfId="439" xr:uid="{00000000-0005-0000-0000-000066030000}"/>
    <cellStyle name="Percentá 2 6 3" xfId="440" xr:uid="{00000000-0005-0000-0000-000067030000}"/>
    <cellStyle name="Percentá 2 6 3 2" xfId="441" xr:uid="{00000000-0005-0000-0000-000068030000}"/>
    <cellStyle name="Percentá 2 6 3 3" xfId="931" xr:uid="{00000000-0005-0000-0000-000069030000}"/>
    <cellStyle name="Percentá 2 6 3 4" xfId="932" xr:uid="{00000000-0005-0000-0000-00006A030000}"/>
    <cellStyle name="Percentá 2 7" xfId="442" xr:uid="{00000000-0005-0000-0000-00006B030000}"/>
    <cellStyle name="Percentá 2 8" xfId="443" xr:uid="{00000000-0005-0000-0000-00006C030000}"/>
    <cellStyle name="Percentá 2 8 2" xfId="444" xr:uid="{00000000-0005-0000-0000-00006D030000}"/>
    <cellStyle name="Percentá 2 8 3" xfId="933" xr:uid="{00000000-0005-0000-0000-00006E030000}"/>
    <cellStyle name="Percentá 2 8 4" xfId="934" xr:uid="{00000000-0005-0000-0000-00006F030000}"/>
    <cellStyle name="Percentá 3" xfId="445" xr:uid="{00000000-0005-0000-0000-000070030000}"/>
    <cellStyle name="Percentá 3 2" xfId="446" xr:uid="{00000000-0005-0000-0000-000071030000}"/>
    <cellStyle name="Percentá 3 2 2" xfId="447" xr:uid="{00000000-0005-0000-0000-000072030000}"/>
    <cellStyle name="Percentá 3 2 2 2" xfId="448" xr:uid="{00000000-0005-0000-0000-000073030000}"/>
    <cellStyle name="Percentá 3 2 2 3" xfId="449" xr:uid="{00000000-0005-0000-0000-000074030000}"/>
    <cellStyle name="Percentá 3 2 2 3 2" xfId="450" xr:uid="{00000000-0005-0000-0000-000075030000}"/>
    <cellStyle name="Percentá 3 2 2 3 3" xfId="935" xr:uid="{00000000-0005-0000-0000-000076030000}"/>
    <cellStyle name="Percentá 3 2 2 3 4" xfId="936" xr:uid="{00000000-0005-0000-0000-000077030000}"/>
    <cellStyle name="Percentá 3 2 3" xfId="451" xr:uid="{00000000-0005-0000-0000-000078030000}"/>
    <cellStyle name="Percentá 3 2 4" xfId="452" xr:uid="{00000000-0005-0000-0000-000079030000}"/>
    <cellStyle name="Percentá 3 2 4 2" xfId="453" xr:uid="{00000000-0005-0000-0000-00007A030000}"/>
    <cellStyle name="Percentá 3 2 4 3" xfId="937" xr:uid="{00000000-0005-0000-0000-00007B030000}"/>
    <cellStyle name="Percentá 3 2 4 4" xfId="938" xr:uid="{00000000-0005-0000-0000-00007C030000}"/>
    <cellStyle name="Percentá 3 3" xfId="454" xr:uid="{00000000-0005-0000-0000-00007D030000}"/>
    <cellStyle name="Percentá 3 3 2" xfId="455" xr:uid="{00000000-0005-0000-0000-00007E030000}"/>
    <cellStyle name="Percentá 3 3 2 2" xfId="456" xr:uid="{00000000-0005-0000-0000-00007F030000}"/>
    <cellStyle name="Percentá 3 3 2 3" xfId="457" xr:uid="{00000000-0005-0000-0000-000080030000}"/>
    <cellStyle name="Percentá 3 3 2 3 2" xfId="458" xr:uid="{00000000-0005-0000-0000-000081030000}"/>
    <cellStyle name="Percentá 3 3 2 3 3" xfId="939" xr:uid="{00000000-0005-0000-0000-000082030000}"/>
    <cellStyle name="Percentá 3 3 2 3 4" xfId="940" xr:uid="{00000000-0005-0000-0000-000083030000}"/>
    <cellStyle name="Percentá 3 3 3" xfId="459" xr:uid="{00000000-0005-0000-0000-000084030000}"/>
    <cellStyle name="Percentá 3 3 4" xfId="460" xr:uid="{00000000-0005-0000-0000-000085030000}"/>
    <cellStyle name="Percentá 3 3 4 2" xfId="461" xr:uid="{00000000-0005-0000-0000-000086030000}"/>
    <cellStyle name="Percentá 3 3 4 3" xfId="941" xr:uid="{00000000-0005-0000-0000-000087030000}"/>
    <cellStyle name="Percentá 3 3 4 4" xfId="942" xr:uid="{00000000-0005-0000-0000-000088030000}"/>
    <cellStyle name="Percentá 3 4" xfId="462" xr:uid="{00000000-0005-0000-0000-000089030000}"/>
    <cellStyle name="Percentá 3 4 2" xfId="463" xr:uid="{00000000-0005-0000-0000-00008A030000}"/>
    <cellStyle name="Percentá 3 4 2 2" xfId="464" xr:uid="{00000000-0005-0000-0000-00008B030000}"/>
    <cellStyle name="Percentá 3 4 2 3" xfId="465" xr:uid="{00000000-0005-0000-0000-00008C030000}"/>
    <cellStyle name="Percentá 3 4 2 3 2" xfId="466" xr:uid="{00000000-0005-0000-0000-00008D030000}"/>
    <cellStyle name="Percentá 3 4 2 3 3" xfId="943" xr:uid="{00000000-0005-0000-0000-00008E030000}"/>
    <cellStyle name="Percentá 3 4 2 3 4" xfId="944" xr:uid="{00000000-0005-0000-0000-00008F030000}"/>
    <cellStyle name="Percentá 3 4 3" xfId="467" xr:uid="{00000000-0005-0000-0000-000090030000}"/>
    <cellStyle name="Percentá 3 4 4" xfId="468" xr:uid="{00000000-0005-0000-0000-000091030000}"/>
    <cellStyle name="Percentá 3 4 4 2" xfId="469" xr:uid="{00000000-0005-0000-0000-000092030000}"/>
    <cellStyle name="Percentá 3 4 4 3" xfId="945" xr:uid="{00000000-0005-0000-0000-000093030000}"/>
    <cellStyle name="Percentá 3 4 4 4" xfId="946" xr:uid="{00000000-0005-0000-0000-000094030000}"/>
    <cellStyle name="Percentá 3 5" xfId="470" xr:uid="{00000000-0005-0000-0000-000095030000}"/>
    <cellStyle name="Percentá 3 5 2" xfId="471" xr:uid="{00000000-0005-0000-0000-000096030000}"/>
    <cellStyle name="Percentá 3 5 3" xfId="472" xr:uid="{00000000-0005-0000-0000-000097030000}"/>
    <cellStyle name="Percentá 3 5 3 2" xfId="473" xr:uid="{00000000-0005-0000-0000-000098030000}"/>
    <cellStyle name="Percentá 3 5 3 3" xfId="947" xr:uid="{00000000-0005-0000-0000-000099030000}"/>
    <cellStyle name="Percentá 3 5 3 4" xfId="948" xr:uid="{00000000-0005-0000-0000-00009A030000}"/>
    <cellStyle name="Percentá 3 6" xfId="474" xr:uid="{00000000-0005-0000-0000-00009B030000}"/>
    <cellStyle name="Percentá 3 7" xfId="475" xr:uid="{00000000-0005-0000-0000-00009C030000}"/>
    <cellStyle name="Percentá 3 7 2" xfId="476" xr:uid="{00000000-0005-0000-0000-00009D030000}"/>
    <cellStyle name="Percentá 3 7 3" xfId="949" xr:uid="{00000000-0005-0000-0000-00009E030000}"/>
    <cellStyle name="Percentá 3 7 4" xfId="950" xr:uid="{00000000-0005-0000-0000-00009F030000}"/>
    <cellStyle name="Percentá 4" xfId="477" xr:uid="{00000000-0005-0000-0000-0000A0030000}"/>
    <cellStyle name="Percentá 4 2" xfId="478" xr:uid="{00000000-0005-0000-0000-0000A1030000}"/>
    <cellStyle name="Percentá 4 2 2" xfId="479" xr:uid="{00000000-0005-0000-0000-0000A2030000}"/>
    <cellStyle name="Percentá 4 2 2 2" xfId="480" xr:uid="{00000000-0005-0000-0000-0000A3030000}"/>
    <cellStyle name="Percentá 4 2 2 3" xfId="481" xr:uid="{00000000-0005-0000-0000-0000A4030000}"/>
    <cellStyle name="Percentá 4 2 2 3 2" xfId="482" xr:uid="{00000000-0005-0000-0000-0000A5030000}"/>
    <cellStyle name="Percentá 4 2 2 3 3" xfId="951" xr:uid="{00000000-0005-0000-0000-0000A6030000}"/>
    <cellStyle name="Percentá 4 2 2 3 4" xfId="952" xr:uid="{00000000-0005-0000-0000-0000A7030000}"/>
    <cellStyle name="Percentá 4 2 3" xfId="483" xr:uid="{00000000-0005-0000-0000-0000A8030000}"/>
    <cellStyle name="Percentá 4 2 4" xfId="484" xr:uid="{00000000-0005-0000-0000-0000A9030000}"/>
    <cellStyle name="Percentá 4 2 4 2" xfId="485" xr:uid="{00000000-0005-0000-0000-0000AA030000}"/>
    <cellStyle name="Percentá 4 2 4 3" xfId="953" xr:uid="{00000000-0005-0000-0000-0000AB030000}"/>
    <cellStyle name="Percentá 4 2 4 4" xfId="954" xr:uid="{00000000-0005-0000-0000-0000AC030000}"/>
    <cellStyle name="Percentá 4 3" xfId="486" xr:uid="{00000000-0005-0000-0000-0000AD030000}"/>
    <cellStyle name="Percentá 4 3 2" xfId="487" xr:uid="{00000000-0005-0000-0000-0000AE030000}"/>
    <cellStyle name="Percentá 4 3 3" xfId="488" xr:uid="{00000000-0005-0000-0000-0000AF030000}"/>
    <cellStyle name="Percentá 4 3 3 2" xfId="489" xr:uid="{00000000-0005-0000-0000-0000B0030000}"/>
    <cellStyle name="Percentá 4 3 3 3" xfId="955" xr:uid="{00000000-0005-0000-0000-0000B1030000}"/>
    <cellStyle name="Percentá 4 3 3 4" xfId="956" xr:uid="{00000000-0005-0000-0000-0000B2030000}"/>
    <cellStyle name="Percentá 4 4" xfId="490" xr:uid="{00000000-0005-0000-0000-0000B3030000}"/>
    <cellStyle name="Percentá 4 5" xfId="491" xr:uid="{00000000-0005-0000-0000-0000B4030000}"/>
    <cellStyle name="Percentá 4 5 2" xfId="492" xr:uid="{00000000-0005-0000-0000-0000B5030000}"/>
    <cellStyle name="Percentá 4 5 3" xfId="957" xr:uid="{00000000-0005-0000-0000-0000B6030000}"/>
    <cellStyle name="Percentá 4 5 4" xfId="958" xr:uid="{00000000-0005-0000-0000-0000B7030000}"/>
    <cellStyle name="Percentá 5" xfId="493" xr:uid="{00000000-0005-0000-0000-0000B8030000}"/>
    <cellStyle name="Poznámka 2" xfId="494" xr:uid="{00000000-0005-0000-0000-0000B9030000}"/>
    <cellStyle name="Poznámka 2 2" xfId="959" xr:uid="{00000000-0005-0000-0000-0000BA030000}"/>
    <cellStyle name="Poznámka 2 2 2" xfId="960" xr:uid="{00000000-0005-0000-0000-0000BB030000}"/>
    <cellStyle name="Poznámka 2 3" xfId="961" xr:uid="{00000000-0005-0000-0000-0000BC030000}"/>
    <cellStyle name="Poznámka 2 3 2" xfId="962" xr:uid="{00000000-0005-0000-0000-0000BD030000}"/>
    <cellStyle name="Poznámka 2 3 2 2" xfId="963" xr:uid="{00000000-0005-0000-0000-0000BE030000}"/>
    <cellStyle name="Poznámka 2 3 3" xfId="964" xr:uid="{00000000-0005-0000-0000-0000BF030000}"/>
    <cellStyle name="Poznámka 2 3 3 2" xfId="965" xr:uid="{00000000-0005-0000-0000-0000C0030000}"/>
    <cellStyle name="Poznámka 2 3 4" xfId="966" xr:uid="{00000000-0005-0000-0000-0000C1030000}"/>
    <cellStyle name="Poznámka 2 4" xfId="967" xr:uid="{00000000-0005-0000-0000-0000C2030000}"/>
    <cellStyle name="Poznámka 2 5" xfId="968" xr:uid="{00000000-0005-0000-0000-0000C3030000}"/>
    <cellStyle name="Poznámka 2 6" xfId="969" xr:uid="{00000000-0005-0000-0000-0000C4030000}"/>
    <cellStyle name="Poznámka 3" xfId="970" xr:uid="{00000000-0005-0000-0000-0000C5030000}"/>
    <cellStyle name="Poznámka 3 2" xfId="971" xr:uid="{00000000-0005-0000-0000-0000C6030000}"/>
    <cellStyle name="Poznámka 4" xfId="972" xr:uid="{00000000-0005-0000-0000-0000C7030000}"/>
    <cellStyle name="Poznámka 4 2" xfId="973" xr:uid="{00000000-0005-0000-0000-0000C8030000}"/>
    <cellStyle name="Poznámka 5" xfId="974" xr:uid="{00000000-0005-0000-0000-0000C9030000}"/>
    <cellStyle name="Poznámka 5 2" xfId="975" xr:uid="{00000000-0005-0000-0000-0000CA030000}"/>
    <cellStyle name="Poznámka 5 2 2" xfId="976" xr:uid="{00000000-0005-0000-0000-0000CB030000}"/>
    <cellStyle name="Poznámka 5 3" xfId="977" xr:uid="{00000000-0005-0000-0000-0000CC030000}"/>
    <cellStyle name="Poznámka 5 3 2" xfId="978" xr:uid="{00000000-0005-0000-0000-0000CD030000}"/>
    <cellStyle name="Poznámka 5 4" xfId="979" xr:uid="{00000000-0005-0000-0000-0000CE030000}"/>
    <cellStyle name="Poznámka 6" xfId="980" xr:uid="{00000000-0005-0000-0000-0000CF030000}"/>
    <cellStyle name="Poznámka 6 2" xfId="981" xr:uid="{00000000-0005-0000-0000-0000D0030000}"/>
    <cellStyle name="Poznámka 7" xfId="982" xr:uid="{00000000-0005-0000-0000-0000D1030000}"/>
    <cellStyle name="Poznámka 8" xfId="983" xr:uid="{00000000-0005-0000-0000-0000D2030000}"/>
    <cellStyle name="Poznámka 9" xfId="984" xr:uid="{00000000-0005-0000-0000-0000D3030000}"/>
    <cellStyle name="Prepojená bunka 2" xfId="985" xr:uid="{00000000-0005-0000-0000-0000D4030000}"/>
    <cellStyle name="Propojená buňka" xfId="986" xr:uid="{00000000-0005-0000-0000-0000D5030000}"/>
    <cellStyle name="Spolu 2" xfId="987" xr:uid="{00000000-0005-0000-0000-0000D6030000}"/>
    <cellStyle name="Správně" xfId="988" xr:uid="{00000000-0005-0000-0000-0000D7030000}"/>
    <cellStyle name="Styl 1" xfId="495" xr:uid="{00000000-0005-0000-0000-0000D8030000}"/>
    <cellStyle name="Styl 1 2" xfId="989" xr:uid="{00000000-0005-0000-0000-0000D9030000}"/>
    <cellStyle name="Styl 1 2 2" xfId="990" xr:uid="{00000000-0005-0000-0000-0000DA030000}"/>
    <cellStyle name="Štýl 1" xfId="496" xr:uid="{00000000-0005-0000-0000-0000DB030000}"/>
    <cellStyle name="Štýl 1 2" xfId="497" xr:uid="{00000000-0005-0000-0000-0000DC030000}"/>
    <cellStyle name="Štýl 1 2 2" xfId="498" xr:uid="{00000000-0005-0000-0000-0000DD030000}"/>
    <cellStyle name="Štýl 1 3" xfId="991" xr:uid="{00000000-0005-0000-0000-0000DE030000}"/>
    <cellStyle name="TEXT" xfId="499" xr:uid="{00000000-0005-0000-0000-0000DF030000}"/>
    <cellStyle name="Text upozornění" xfId="992" xr:uid="{00000000-0005-0000-0000-0000E0030000}"/>
    <cellStyle name="Text upozornenia 2" xfId="993" xr:uid="{00000000-0005-0000-0000-0000E1030000}"/>
    <cellStyle name="TEXT1" xfId="500" xr:uid="{00000000-0005-0000-0000-0000E2030000}"/>
    <cellStyle name="Titul 2" xfId="994" xr:uid="{00000000-0005-0000-0000-0000E3030000}"/>
    <cellStyle name="Vstup 2" xfId="995" xr:uid="{00000000-0005-0000-0000-0000E4030000}"/>
    <cellStyle name="Výpočet 2" xfId="996" xr:uid="{00000000-0005-0000-0000-0000E5030000}"/>
    <cellStyle name="Výstup 2" xfId="997" xr:uid="{00000000-0005-0000-0000-0000E6030000}"/>
    <cellStyle name="Vysvětlující text" xfId="998" xr:uid="{00000000-0005-0000-0000-0000E7030000}"/>
    <cellStyle name="Vysvetľujúci text 2" xfId="999" xr:uid="{00000000-0005-0000-0000-0000E8030000}"/>
    <cellStyle name="Zlá 2" xfId="1000" xr:uid="{00000000-0005-0000-0000-0000E9030000}"/>
    <cellStyle name="Zvýraznění 1" xfId="1001" xr:uid="{00000000-0005-0000-0000-0000EA030000}"/>
    <cellStyle name="Zvýraznění 2" xfId="1002" xr:uid="{00000000-0005-0000-0000-0000EB030000}"/>
    <cellStyle name="Zvýraznění 3" xfId="1003" xr:uid="{00000000-0005-0000-0000-0000EC030000}"/>
    <cellStyle name="Zvýraznění 4" xfId="1004" xr:uid="{00000000-0005-0000-0000-0000ED030000}"/>
    <cellStyle name="Zvýraznění 5" xfId="1005" xr:uid="{00000000-0005-0000-0000-0000EE030000}"/>
    <cellStyle name="Zvýraznění 6" xfId="1006" xr:uid="{00000000-0005-0000-0000-0000EF030000}"/>
    <cellStyle name="Zvýraznenie1 2" xfId="1007" xr:uid="{00000000-0005-0000-0000-0000F0030000}"/>
    <cellStyle name="Zvýraznenie2 2" xfId="1008" xr:uid="{00000000-0005-0000-0000-0000F1030000}"/>
    <cellStyle name="Zvýraznenie3 2" xfId="1009" xr:uid="{00000000-0005-0000-0000-0000F2030000}"/>
    <cellStyle name="Zvýraznenie4 2" xfId="1010" xr:uid="{00000000-0005-0000-0000-0000F3030000}"/>
    <cellStyle name="Zvýraznenie5 2" xfId="1011" xr:uid="{00000000-0005-0000-0000-0000F4030000}"/>
    <cellStyle name="Zvýraznenie6 2" xfId="1012" xr:uid="{00000000-0005-0000-0000-0000F503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>
    <tabColor indexed="45"/>
  </sheetPr>
  <dimension ref="A2:L184"/>
  <sheetViews>
    <sheetView tabSelected="1" zoomScale="115" zoomScaleNormal="115" zoomScaleSheetLayoutView="100" workbookViewId="0">
      <pane ySplit="6" topLeftCell="A116" activePane="bottomLeft" state="frozen"/>
      <selection pane="bottomLeft" activeCell="H128" sqref="H128"/>
    </sheetView>
  </sheetViews>
  <sheetFormatPr defaultColWidth="9.140625" defaultRowHeight="12.75"/>
  <cols>
    <col min="1" max="1" width="4.7109375" style="10" customWidth="1"/>
    <col min="2" max="2" width="8.140625" style="10" customWidth="1"/>
    <col min="3" max="3" width="9" style="10" customWidth="1"/>
    <col min="4" max="4" width="10.85546875" style="10" customWidth="1"/>
    <col min="5" max="5" width="52.7109375" style="10" customWidth="1"/>
    <col min="6" max="6" width="9.85546875" style="7" customWidth="1"/>
    <col min="7" max="7" width="4.140625" style="10" bestFit="1" customWidth="1"/>
    <col min="8" max="8" width="8.7109375" style="9" customWidth="1"/>
    <col min="9" max="9" width="0" style="10" hidden="1" customWidth="1"/>
    <col min="10" max="10" width="14.140625" style="10" hidden="1" customWidth="1"/>
    <col min="11" max="13" width="0" style="10" hidden="1" customWidth="1"/>
    <col min="14" max="16384" width="9.140625" style="10"/>
  </cols>
  <sheetData>
    <row r="2" spans="1:9">
      <c r="A2" s="4" t="s">
        <v>0</v>
      </c>
      <c r="B2" s="4"/>
      <c r="C2" s="5"/>
      <c r="D2" s="6" t="s">
        <v>142</v>
      </c>
      <c r="E2" s="6" t="s">
        <v>141</v>
      </c>
      <c r="G2" s="8"/>
    </row>
    <row r="3" spans="1:9">
      <c r="A3" s="4"/>
      <c r="B3" s="4"/>
      <c r="C3" s="5"/>
      <c r="D3" s="6"/>
      <c r="E3" s="6"/>
      <c r="G3" s="8"/>
    </row>
    <row r="4" spans="1:9" ht="13.5" thickBot="1">
      <c r="A4" s="11" t="s">
        <v>1</v>
      </c>
      <c r="B4" s="4"/>
      <c r="C4" s="5"/>
      <c r="D4" s="6"/>
      <c r="E4" s="12">
        <v>2420</v>
      </c>
      <c r="G4" s="13"/>
      <c r="H4" s="14"/>
    </row>
    <row r="5" spans="1:9" ht="13.5" customHeight="1">
      <c r="A5" s="171" t="s">
        <v>2</v>
      </c>
      <c r="B5" s="172"/>
      <c r="C5" s="172"/>
      <c r="D5" s="15"/>
      <c r="E5" s="173" t="s">
        <v>3</v>
      </c>
      <c r="F5" s="174"/>
      <c r="G5" s="177" t="s">
        <v>4</v>
      </c>
      <c r="H5" s="179"/>
    </row>
    <row r="6" spans="1:9" ht="13.5" customHeight="1" thickBot="1">
      <c r="A6" s="16" t="s">
        <v>5</v>
      </c>
      <c r="B6" s="17" t="s">
        <v>6</v>
      </c>
      <c r="C6" s="17" t="s">
        <v>7</v>
      </c>
      <c r="D6" s="17" t="s">
        <v>8</v>
      </c>
      <c r="E6" s="175"/>
      <c r="F6" s="176"/>
      <c r="G6" s="178"/>
      <c r="H6" s="180"/>
    </row>
    <row r="7" spans="1:9" ht="12.75" customHeight="1">
      <c r="A7" s="18"/>
      <c r="B7" s="19"/>
      <c r="C7" s="19"/>
      <c r="D7" s="20"/>
      <c r="E7" s="1"/>
      <c r="F7" s="21"/>
      <c r="G7" s="22"/>
      <c r="H7" s="23"/>
    </row>
    <row r="8" spans="1:9" s="32" customFormat="1" ht="12.75" customHeight="1">
      <c r="A8" s="47"/>
      <c r="B8" s="165" t="s">
        <v>135</v>
      </c>
      <c r="C8" s="166"/>
      <c r="D8" s="44"/>
      <c r="E8" s="45" t="s">
        <v>136</v>
      </c>
      <c r="F8" s="2"/>
      <c r="G8" s="46"/>
      <c r="H8" s="31"/>
      <c r="I8" s="10"/>
    </row>
    <row r="9" spans="1:9" ht="12.75" customHeight="1">
      <c r="A9" s="33"/>
      <c r="B9" s="34"/>
      <c r="C9" s="35"/>
      <c r="D9" s="36"/>
      <c r="E9" s="37"/>
      <c r="F9" s="38"/>
      <c r="G9" s="39"/>
      <c r="H9" s="118"/>
    </row>
    <row r="10" spans="1:9">
      <c r="A10" s="41">
        <f>MAX(A$2:A9)+1</f>
        <v>1</v>
      </c>
      <c r="B10" s="42"/>
      <c r="C10" s="43" t="s">
        <v>51</v>
      </c>
      <c r="D10" s="44"/>
      <c r="E10" s="45" t="s">
        <v>52</v>
      </c>
      <c r="F10" s="2"/>
      <c r="G10" s="46" t="s">
        <v>49</v>
      </c>
      <c r="H10" s="115">
        <f>F18</f>
        <v>785</v>
      </c>
    </row>
    <row r="11" spans="1:9">
      <c r="A11" s="47"/>
      <c r="B11" s="48"/>
      <c r="C11" s="49"/>
      <c r="D11" s="50" t="s">
        <v>53</v>
      </c>
      <c r="E11" s="51" t="s">
        <v>54</v>
      </c>
      <c r="F11" s="52"/>
      <c r="G11" s="53" t="s">
        <v>49</v>
      </c>
      <c r="H11" s="116"/>
    </row>
    <row r="12" spans="1:9">
      <c r="A12" s="41"/>
      <c r="B12" s="54"/>
      <c r="C12" s="55"/>
      <c r="D12" s="56"/>
      <c r="E12" s="57" t="s">
        <v>159</v>
      </c>
      <c r="F12" s="58"/>
      <c r="G12" s="54"/>
      <c r="H12" s="117"/>
    </row>
    <row r="13" spans="1:9">
      <c r="A13" s="41"/>
      <c r="B13" s="54"/>
      <c r="C13" s="55"/>
      <c r="D13" s="56"/>
      <c r="E13" s="57" t="s">
        <v>158</v>
      </c>
      <c r="F13" s="58">
        <f>27*4</f>
        <v>108</v>
      </c>
      <c r="G13" s="54"/>
      <c r="H13" s="117"/>
    </row>
    <row r="14" spans="1:9">
      <c r="A14" s="41"/>
      <c r="B14" s="54"/>
      <c r="C14" s="55"/>
      <c r="D14" s="56"/>
      <c r="E14" s="57" t="s">
        <v>157</v>
      </c>
      <c r="F14" s="58">
        <f>14*11.5</f>
        <v>161</v>
      </c>
      <c r="G14" s="54"/>
      <c r="H14" s="117"/>
    </row>
    <row r="15" spans="1:9">
      <c r="A15" s="41"/>
      <c r="B15" s="54"/>
      <c r="C15" s="55"/>
      <c r="D15" s="56"/>
      <c r="E15" s="57" t="s">
        <v>59</v>
      </c>
      <c r="F15" s="58">
        <f>0*15</f>
        <v>0</v>
      </c>
      <c r="G15" s="54"/>
      <c r="H15" s="117"/>
    </row>
    <row r="16" spans="1:9">
      <c r="A16" s="41"/>
      <c r="B16" s="54"/>
      <c r="C16" s="55"/>
      <c r="D16" s="56"/>
      <c r="E16" s="57" t="s">
        <v>163</v>
      </c>
      <c r="F16" s="58">
        <f>312*0.5</f>
        <v>156</v>
      </c>
      <c r="G16" s="54"/>
      <c r="H16" s="117"/>
    </row>
    <row r="17" spans="1:10">
      <c r="A17" s="41"/>
      <c r="B17" s="54"/>
      <c r="C17" s="55"/>
      <c r="D17" s="56"/>
      <c r="E17" s="60" t="s">
        <v>164</v>
      </c>
      <c r="F17" s="61">
        <f>24*15</f>
        <v>360</v>
      </c>
      <c r="G17" s="54"/>
      <c r="H17" s="117"/>
    </row>
    <row r="18" spans="1:10">
      <c r="A18" s="41"/>
      <c r="B18" s="54"/>
      <c r="C18" s="55"/>
      <c r="D18" s="56"/>
      <c r="E18" s="57" t="s">
        <v>55</v>
      </c>
      <c r="F18" s="58">
        <f>SUM(F12:F17)</f>
        <v>785</v>
      </c>
      <c r="G18" s="54"/>
      <c r="H18" s="117"/>
    </row>
    <row r="19" spans="1:10">
      <c r="A19" s="33"/>
      <c r="B19" s="34"/>
      <c r="C19" s="35"/>
      <c r="D19" s="36"/>
      <c r="E19" s="62"/>
      <c r="F19" s="63"/>
      <c r="G19" s="39"/>
      <c r="H19" s="118"/>
    </row>
    <row r="20" spans="1:10">
      <c r="A20" s="41">
        <f>MAX(A$2:A19)+1</f>
        <v>2</v>
      </c>
      <c r="B20" s="42"/>
      <c r="C20" s="43" t="s">
        <v>45</v>
      </c>
      <c r="D20" s="44"/>
      <c r="E20" s="45" t="s">
        <v>46</v>
      </c>
      <c r="F20" s="2"/>
      <c r="G20" s="46" t="s">
        <v>49</v>
      </c>
      <c r="H20" s="115">
        <f>F24</f>
        <v>608.16</v>
      </c>
    </row>
    <row r="21" spans="1:10">
      <c r="A21" s="47"/>
      <c r="B21" s="48"/>
      <c r="C21" s="49"/>
      <c r="D21" s="50" t="s">
        <v>47</v>
      </c>
      <c r="E21" s="51" t="s">
        <v>48</v>
      </c>
      <c r="F21" s="52"/>
      <c r="G21" s="53" t="s">
        <v>49</v>
      </c>
      <c r="H21" s="116"/>
    </row>
    <row r="22" spans="1:10">
      <c r="A22" s="41"/>
      <c r="B22" s="54"/>
      <c r="C22" s="55"/>
      <c r="D22" s="56"/>
      <c r="E22" s="57" t="s">
        <v>60</v>
      </c>
      <c r="F22" s="58">
        <f>F18-F28</f>
        <v>156</v>
      </c>
      <c r="G22" s="54"/>
      <c r="H22" s="117"/>
    </row>
    <row r="23" spans="1:10">
      <c r="A23" s="41"/>
      <c r="B23" s="54"/>
      <c r="C23" s="55"/>
      <c r="D23" s="56"/>
      <c r="E23" s="60" t="s">
        <v>196</v>
      </c>
      <c r="F23" s="134">
        <f>F122*(3.14*0.6*0.6)</f>
        <v>452.15999999999997</v>
      </c>
      <c r="G23" s="54"/>
      <c r="H23" s="117"/>
      <c r="J23" s="136"/>
    </row>
    <row r="24" spans="1:10">
      <c r="A24" s="41"/>
      <c r="B24" s="54"/>
      <c r="C24" s="55"/>
      <c r="D24" s="56"/>
      <c r="E24" s="57" t="s">
        <v>55</v>
      </c>
      <c r="F24" s="65">
        <f>SUM(F22:F23)</f>
        <v>608.16</v>
      </c>
      <c r="G24" s="54"/>
      <c r="H24" s="117"/>
    </row>
    <row r="25" spans="1:10">
      <c r="A25" s="33"/>
      <c r="B25" s="34"/>
      <c r="C25" s="35"/>
      <c r="D25" s="36"/>
      <c r="E25" s="64"/>
      <c r="F25" s="65"/>
      <c r="G25" s="39"/>
      <c r="H25" s="118"/>
    </row>
    <row r="26" spans="1:10">
      <c r="A26" s="41">
        <f>MAX(A$2:A25)+1</f>
        <v>3</v>
      </c>
      <c r="B26" s="42"/>
      <c r="C26" s="43" t="s">
        <v>39</v>
      </c>
      <c r="D26" s="44"/>
      <c r="E26" s="45" t="s">
        <v>40</v>
      </c>
      <c r="F26" s="2"/>
      <c r="G26" s="46" t="s">
        <v>49</v>
      </c>
      <c r="H26" s="115">
        <f>F28</f>
        <v>629</v>
      </c>
    </row>
    <row r="27" spans="1:10">
      <c r="A27" s="47"/>
      <c r="B27" s="48"/>
      <c r="C27" s="49"/>
      <c r="D27" s="50" t="s">
        <v>41</v>
      </c>
      <c r="E27" s="51" t="s">
        <v>42</v>
      </c>
      <c r="F27" s="52"/>
      <c r="G27" s="53" t="s">
        <v>49</v>
      </c>
      <c r="H27" s="116"/>
    </row>
    <row r="28" spans="1:10">
      <c r="A28" s="41"/>
      <c r="B28" s="54"/>
      <c r="C28" s="55"/>
      <c r="D28" s="56"/>
      <c r="E28" s="57" t="s">
        <v>61</v>
      </c>
      <c r="F28" s="58">
        <f>F18-F150</f>
        <v>629</v>
      </c>
      <c r="G28" s="54"/>
      <c r="H28" s="117"/>
    </row>
    <row r="29" spans="1:10">
      <c r="A29" s="33"/>
      <c r="B29" s="34"/>
      <c r="C29" s="35"/>
      <c r="D29" s="36"/>
      <c r="E29" s="62"/>
      <c r="F29" s="63"/>
      <c r="G29" s="39"/>
      <c r="H29" s="118"/>
    </row>
    <row r="30" spans="1:10">
      <c r="A30" s="41">
        <f>MAX(A$2:A29)+1</f>
        <v>4</v>
      </c>
      <c r="B30" s="42"/>
      <c r="C30" s="43" t="s">
        <v>132</v>
      </c>
      <c r="D30" s="44"/>
      <c r="E30" s="45" t="s">
        <v>134</v>
      </c>
      <c r="F30" s="2"/>
      <c r="G30" s="46" t="s">
        <v>49</v>
      </c>
      <c r="H30" s="115">
        <f>F32</f>
        <v>608.16</v>
      </c>
    </row>
    <row r="31" spans="1:10" ht="25.5">
      <c r="A31" s="47"/>
      <c r="B31" s="48"/>
      <c r="C31" s="49"/>
      <c r="D31" s="50" t="s">
        <v>133</v>
      </c>
      <c r="E31" s="51" t="s">
        <v>43</v>
      </c>
      <c r="F31" s="52"/>
      <c r="G31" s="53" t="s">
        <v>49</v>
      </c>
      <c r="H31" s="116"/>
    </row>
    <row r="32" spans="1:10" ht="16.149999999999999" customHeight="1">
      <c r="A32" s="41"/>
      <c r="B32" s="54"/>
      <c r="C32" s="55"/>
      <c r="D32" s="56"/>
      <c r="E32" s="57" t="s">
        <v>197</v>
      </c>
      <c r="F32" s="58">
        <f>F24</f>
        <v>608.16</v>
      </c>
      <c r="G32" s="54"/>
      <c r="H32" s="117"/>
    </row>
    <row r="33" spans="1:9">
      <c r="A33" s="33"/>
      <c r="B33" s="34"/>
      <c r="C33" s="35"/>
      <c r="D33" s="36"/>
      <c r="E33" s="133"/>
      <c r="F33" s="38"/>
      <c r="G33" s="39"/>
      <c r="H33" s="118"/>
    </row>
    <row r="34" spans="1:9" s="74" customFormat="1" ht="25.5">
      <c r="A34" s="33"/>
      <c r="B34" s="165" t="s">
        <v>105</v>
      </c>
      <c r="C34" s="77"/>
      <c r="D34" s="35"/>
      <c r="E34" s="45" t="s">
        <v>104</v>
      </c>
      <c r="F34" s="2"/>
      <c r="G34" s="39"/>
      <c r="H34" s="116"/>
      <c r="I34" s="10"/>
    </row>
    <row r="35" spans="1:9">
      <c r="A35" s="33"/>
      <c r="B35" s="34"/>
      <c r="C35" s="35"/>
      <c r="D35" s="36"/>
      <c r="E35" s="37"/>
      <c r="F35" s="75"/>
      <c r="G35" s="39"/>
      <c r="H35" s="118"/>
    </row>
    <row r="36" spans="1:9" ht="12.75" customHeight="1">
      <c r="A36" s="41">
        <f>MAX(A$2:A35)+1</f>
        <v>5</v>
      </c>
      <c r="B36" s="42"/>
      <c r="C36" s="43" t="s">
        <v>75</v>
      </c>
      <c r="D36" s="44"/>
      <c r="E36" s="45" t="s">
        <v>22</v>
      </c>
      <c r="F36" s="2"/>
      <c r="G36" s="46" t="s">
        <v>38</v>
      </c>
      <c r="H36" s="115">
        <f>F40</f>
        <v>24</v>
      </c>
    </row>
    <row r="37" spans="1:9">
      <c r="A37" s="47"/>
      <c r="B37" s="48"/>
      <c r="C37" s="49"/>
      <c r="D37" s="50" t="s">
        <v>77</v>
      </c>
      <c r="E37" s="51" t="s">
        <v>11</v>
      </c>
      <c r="F37" s="52"/>
      <c r="G37" s="53" t="s">
        <v>38</v>
      </c>
      <c r="H37" s="116"/>
    </row>
    <row r="38" spans="1:9">
      <c r="A38" s="47"/>
      <c r="B38" s="48"/>
      <c r="C38" s="49"/>
      <c r="D38" s="50"/>
      <c r="E38" s="57" t="s">
        <v>194</v>
      </c>
      <c r="F38" s="52">
        <v>6</v>
      </c>
      <c r="G38" s="53"/>
      <c r="H38" s="116"/>
    </row>
    <row r="39" spans="1:9" ht="12.75" customHeight="1">
      <c r="A39" s="47"/>
      <c r="B39" s="48"/>
      <c r="C39" s="49"/>
      <c r="D39" s="50"/>
      <c r="E39" s="57" t="s">
        <v>193</v>
      </c>
      <c r="F39" s="76">
        <v>18</v>
      </c>
      <c r="G39" s="53"/>
      <c r="H39" s="116"/>
    </row>
    <row r="40" spans="1:9" ht="12.75" customHeight="1">
      <c r="A40" s="41"/>
      <c r="B40" s="54"/>
      <c r="C40" s="55"/>
      <c r="D40" s="56"/>
      <c r="E40" s="57" t="s">
        <v>55</v>
      </c>
      <c r="F40" s="58">
        <f>SUM(F38:F39)</f>
        <v>24</v>
      </c>
      <c r="G40" s="54"/>
      <c r="H40" s="117"/>
    </row>
    <row r="41" spans="1:9">
      <c r="A41" s="33"/>
      <c r="B41" s="34"/>
      <c r="C41" s="35"/>
      <c r="D41" s="36"/>
      <c r="E41" s="62"/>
      <c r="F41" s="63"/>
      <c r="G41" s="39"/>
      <c r="H41" s="118"/>
    </row>
    <row r="42" spans="1:9" ht="25.15" customHeight="1">
      <c r="A42" s="41">
        <f>MAX(A$2:A41)+1</f>
        <v>6</v>
      </c>
      <c r="B42" s="77"/>
      <c r="C42" s="43" t="s">
        <v>143</v>
      </c>
      <c r="D42" s="44"/>
      <c r="E42" s="78" t="s">
        <v>144</v>
      </c>
      <c r="F42" s="79"/>
      <c r="G42" s="46" t="s">
        <v>38</v>
      </c>
      <c r="H42" s="119">
        <f>F48</f>
        <v>2302</v>
      </c>
    </row>
    <row r="43" spans="1:9" ht="15" customHeight="1">
      <c r="A43" s="41"/>
      <c r="B43" s="77"/>
      <c r="C43" s="35"/>
      <c r="D43" s="49" t="s">
        <v>106</v>
      </c>
      <c r="E43" s="80" t="s">
        <v>63</v>
      </c>
      <c r="F43" s="38"/>
      <c r="G43" s="53" t="s">
        <v>38</v>
      </c>
      <c r="H43" s="118"/>
    </row>
    <row r="44" spans="1:9" ht="15" customHeight="1">
      <c r="A44" s="41"/>
      <c r="B44" s="77"/>
      <c r="C44" s="35"/>
      <c r="D44" s="35"/>
      <c r="E44" s="81" t="s">
        <v>79</v>
      </c>
      <c r="F44" s="82">
        <v>1759</v>
      </c>
      <c r="G44" s="54"/>
      <c r="H44" s="119"/>
    </row>
    <row r="45" spans="1:9" ht="15" customHeight="1">
      <c r="A45" s="41"/>
      <c r="B45" s="77"/>
      <c r="C45" s="35"/>
      <c r="D45" s="35"/>
      <c r="E45" s="81" t="s">
        <v>80</v>
      </c>
      <c r="F45" s="82">
        <v>320</v>
      </c>
      <c r="G45" s="54"/>
      <c r="H45" s="119"/>
    </row>
    <row r="46" spans="1:9" ht="15" customHeight="1">
      <c r="A46" s="41"/>
      <c r="B46" s="77"/>
      <c r="C46" s="35"/>
      <c r="D46" s="35"/>
      <c r="E46" s="81" t="s">
        <v>81</v>
      </c>
      <c r="F46" s="82">
        <v>107</v>
      </c>
      <c r="G46" s="54"/>
      <c r="H46" s="119"/>
    </row>
    <row r="47" spans="1:9" ht="15" customHeight="1">
      <c r="A47" s="41"/>
      <c r="B47" s="77"/>
      <c r="C47" s="35"/>
      <c r="D47" s="35"/>
      <c r="E47" s="81" t="s">
        <v>82</v>
      </c>
      <c r="F47" s="83">
        <v>116</v>
      </c>
      <c r="G47" s="54"/>
      <c r="H47" s="119"/>
    </row>
    <row r="48" spans="1:9">
      <c r="A48" s="41"/>
      <c r="B48" s="77"/>
      <c r="C48" s="35"/>
      <c r="D48" s="35"/>
      <c r="E48" s="84" t="s">
        <v>62</v>
      </c>
      <c r="F48" s="38">
        <f>SUM(F44:F47)</f>
        <v>2302</v>
      </c>
      <c r="G48" s="54"/>
      <c r="H48" s="119"/>
    </row>
    <row r="49" spans="1:8">
      <c r="A49" s="41"/>
      <c r="B49" s="77"/>
      <c r="C49" s="35"/>
      <c r="D49" s="35"/>
      <c r="E49" s="84"/>
      <c r="F49" s="38"/>
      <c r="G49" s="54"/>
      <c r="H49" s="119"/>
    </row>
    <row r="50" spans="1:8" ht="25.5">
      <c r="A50" s="41">
        <f>MAX(A$2:A48)+1</f>
        <v>7</v>
      </c>
      <c r="B50" s="77"/>
      <c r="C50" s="43" t="s">
        <v>64</v>
      </c>
      <c r="D50" s="44"/>
      <c r="E50" s="78" t="s">
        <v>65</v>
      </c>
      <c r="F50" s="79"/>
      <c r="G50" s="46" t="s">
        <v>38</v>
      </c>
      <c r="H50" s="119">
        <f>H51+H56</f>
        <v>604</v>
      </c>
    </row>
    <row r="51" spans="1:8" ht="25.5">
      <c r="A51" s="41"/>
      <c r="B51" s="77"/>
      <c r="C51" s="35"/>
      <c r="D51" s="50" t="s">
        <v>66</v>
      </c>
      <c r="E51" s="80" t="s">
        <v>67</v>
      </c>
      <c r="F51" s="82"/>
      <c r="G51" s="53" t="s">
        <v>38</v>
      </c>
      <c r="H51" s="118">
        <f>F54</f>
        <v>364</v>
      </c>
    </row>
    <row r="52" spans="1:8">
      <c r="A52" s="41"/>
      <c r="B52" s="77"/>
      <c r="C52" s="35"/>
      <c r="D52" s="50"/>
      <c r="E52" s="81" t="s">
        <v>112</v>
      </c>
      <c r="F52" s="82">
        <v>312</v>
      </c>
      <c r="G52" s="53"/>
      <c r="H52" s="118"/>
    </row>
    <row r="53" spans="1:8">
      <c r="A53" s="41"/>
      <c r="B53" s="77"/>
      <c r="C53" s="35"/>
      <c r="D53" s="50"/>
      <c r="E53" s="81" t="s">
        <v>68</v>
      </c>
      <c r="F53" s="83">
        <v>52</v>
      </c>
      <c r="G53" s="53"/>
      <c r="H53" s="119"/>
    </row>
    <row r="54" spans="1:8">
      <c r="A54" s="41"/>
      <c r="B54" s="77"/>
      <c r="C54" s="35"/>
      <c r="D54" s="35"/>
      <c r="E54" s="84" t="s">
        <v>62</v>
      </c>
      <c r="F54" s="38">
        <f>SUM(F52:F53)</f>
        <v>364</v>
      </c>
      <c r="G54" s="54"/>
      <c r="H54" s="119"/>
    </row>
    <row r="55" spans="1:8">
      <c r="A55" s="41"/>
      <c r="B55" s="77"/>
      <c r="C55" s="35"/>
      <c r="D55" s="35"/>
      <c r="E55" s="84"/>
      <c r="F55" s="38"/>
      <c r="G55" s="54"/>
      <c r="H55" s="119"/>
    </row>
    <row r="56" spans="1:8" ht="25.5">
      <c r="A56" s="41"/>
      <c r="B56" s="77"/>
      <c r="C56" s="35"/>
      <c r="D56" s="50" t="s">
        <v>69</v>
      </c>
      <c r="E56" s="80" t="s">
        <v>70</v>
      </c>
      <c r="F56" s="82"/>
      <c r="G56" s="53" t="s">
        <v>38</v>
      </c>
      <c r="H56" s="118">
        <f>F57</f>
        <v>240</v>
      </c>
    </row>
    <row r="57" spans="1:8">
      <c r="A57" s="41"/>
      <c r="B57" s="77"/>
      <c r="C57" s="35"/>
      <c r="D57" s="50"/>
      <c r="E57" s="81" t="s">
        <v>83</v>
      </c>
      <c r="F57" s="82">
        <v>240</v>
      </c>
      <c r="G57" s="54"/>
      <c r="H57" s="119"/>
    </row>
    <row r="58" spans="1:8">
      <c r="A58" s="41"/>
      <c r="B58" s="77"/>
      <c r="C58" s="35"/>
      <c r="D58" s="35"/>
      <c r="E58" s="81"/>
      <c r="F58" s="38"/>
      <c r="G58" s="54"/>
      <c r="H58" s="119"/>
    </row>
    <row r="59" spans="1:8">
      <c r="A59" s="41">
        <f>MAX(A$2:A54)+1</f>
        <v>8</v>
      </c>
      <c r="B59" s="77"/>
      <c r="C59" s="43" t="s">
        <v>71</v>
      </c>
      <c r="D59" s="44"/>
      <c r="E59" s="78" t="s">
        <v>72</v>
      </c>
      <c r="F59" s="79"/>
      <c r="G59" s="46" t="s">
        <v>38</v>
      </c>
      <c r="H59" s="119">
        <f>F63</f>
        <v>71</v>
      </c>
    </row>
    <row r="60" spans="1:8" ht="25.5">
      <c r="A60" s="33"/>
      <c r="B60" s="34"/>
      <c r="C60" s="49"/>
      <c r="D60" s="50" t="s">
        <v>73</v>
      </c>
      <c r="E60" s="80" t="s">
        <v>74</v>
      </c>
      <c r="F60" s="82"/>
      <c r="G60" s="53"/>
      <c r="H60" s="118"/>
    </row>
    <row r="61" spans="1:8">
      <c r="A61" s="33"/>
      <c r="B61" s="34"/>
      <c r="C61" s="49"/>
      <c r="D61" s="50"/>
      <c r="E61" s="81" t="s">
        <v>113</v>
      </c>
      <c r="F61" s="82">
        <v>57</v>
      </c>
      <c r="G61" s="53"/>
      <c r="H61" s="118"/>
    </row>
    <row r="62" spans="1:8">
      <c r="A62" s="33"/>
      <c r="B62" s="34"/>
      <c r="C62" s="49"/>
      <c r="D62" s="50"/>
      <c r="E62" s="81" t="s">
        <v>146</v>
      </c>
      <c r="F62" s="83">
        <v>14</v>
      </c>
      <c r="G62" s="53"/>
      <c r="H62" s="118"/>
    </row>
    <row r="63" spans="1:8">
      <c r="A63" s="33"/>
      <c r="B63" s="34"/>
      <c r="C63" s="49"/>
      <c r="D63" s="50"/>
      <c r="E63" s="81" t="s">
        <v>55</v>
      </c>
      <c r="F63" s="82">
        <f>SUM(F61:F62)</f>
        <v>71</v>
      </c>
      <c r="G63" s="53"/>
      <c r="H63" s="118"/>
    </row>
    <row r="64" spans="1:8">
      <c r="A64" s="33"/>
      <c r="B64" s="34"/>
      <c r="C64" s="49"/>
      <c r="D64" s="50"/>
      <c r="E64" s="81"/>
      <c r="F64" s="82"/>
      <c r="G64" s="53"/>
      <c r="H64" s="118"/>
    </row>
    <row r="65" spans="1:11">
      <c r="A65" s="33"/>
      <c r="B65" s="34"/>
      <c r="C65" s="35"/>
      <c r="D65" s="36"/>
      <c r="E65" s="90"/>
      <c r="F65" s="38"/>
      <c r="G65" s="39"/>
      <c r="H65" s="118"/>
    </row>
    <row r="66" spans="1:11" ht="15.75" customHeight="1">
      <c r="A66" s="41">
        <f>MAX(A$2:A65)+1</f>
        <v>9</v>
      </c>
      <c r="B66" s="34"/>
      <c r="C66" s="43" t="s">
        <v>75</v>
      </c>
      <c r="D66" s="44"/>
      <c r="E66" s="78" t="s">
        <v>76</v>
      </c>
      <c r="F66" s="79"/>
      <c r="G66" s="46" t="s">
        <v>38</v>
      </c>
      <c r="H66" s="119">
        <f>F68</f>
        <v>460</v>
      </c>
      <c r="K66" s="91"/>
    </row>
    <row r="67" spans="1:11">
      <c r="A67" s="41"/>
      <c r="B67" s="92"/>
      <c r="C67" s="49"/>
      <c r="D67" s="50" t="s">
        <v>77</v>
      </c>
      <c r="E67" s="80" t="s">
        <v>78</v>
      </c>
      <c r="F67" s="82"/>
      <c r="G67" s="53" t="s">
        <v>38</v>
      </c>
      <c r="H67" s="118"/>
    </row>
    <row r="68" spans="1:11">
      <c r="A68" s="41"/>
      <c r="B68" s="92"/>
      <c r="C68" s="49"/>
      <c r="D68" s="50"/>
      <c r="E68" s="81" t="s">
        <v>114</v>
      </c>
      <c r="F68" s="82">
        <v>460</v>
      </c>
      <c r="G68" s="53"/>
      <c r="H68" s="115"/>
    </row>
    <row r="69" spans="1:11">
      <c r="A69" s="41"/>
      <c r="B69" s="92"/>
      <c r="C69" s="49"/>
      <c r="D69" s="50"/>
      <c r="E69" s="80"/>
      <c r="F69" s="82"/>
      <c r="G69" s="53"/>
      <c r="H69" s="115"/>
    </row>
    <row r="70" spans="1:11">
      <c r="A70" s="41">
        <f>MAX(A$2:A69)+1</f>
        <v>10</v>
      </c>
      <c r="B70" s="92"/>
      <c r="C70" s="44" t="s">
        <v>110</v>
      </c>
      <c r="D70" s="50"/>
      <c r="E70" s="78" t="s">
        <v>111</v>
      </c>
      <c r="F70" s="82"/>
      <c r="G70" s="46" t="s">
        <v>38</v>
      </c>
      <c r="H70" s="115">
        <f>F76</f>
        <v>350</v>
      </c>
    </row>
    <row r="71" spans="1:11">
      <c r="A71" s="41"/>
      <c r="B71" s="92"/>
      <c r="C71" s="44"/>
      <c r="D71" s="50"/>
      <c r="E71" s="81" t="s">
        <v>115</v>
      </c>
      <c r="F71" s="82">
        <v>220</v>
      </c>
      <c r="G71" s="46"/>
      <c r="H71" s="115"/>
    </row>
    <row r="72" spans="1:11">
      <c r="A72" s="41"/>
      <c r="B72" s="92"/>
      <c r="C72" s="44"/>
      <c r="D72" s="50"/>
      <c r="E72" s="81" t="s">
        <v>122</v>
      </c>
      <c r="F72" s="82">
        <v>110</v>
      </c>
      <c r="G72" s="46"/>
      <c r="H72" s="115"/>
    </row>
    <row r="73" spans="1:11">
      <c r="A73" s="41"/>
      <c r="B73" s="92"/>
      <c r="C73" s="44"/>
      <c r="D73" s="50"/>
      <c r="E73" s="81" t="s">
        <v>116</v>
      </c>
      <c r="F73" s="82">
        <v>10</v>
      </c>
      <c r="G73" s="46"/>
      <c r="H73" s="115"/>
    </row>
    <row r="74" spans="1:11">
      <c r="A74" s="41"/>
      <c r="B74" s="92"/>
      <c r="C74" s="44"/>
      <c r="D74" s="50"/>
      <c r="E74" s="81" t="s">
        <v>117</v>
      </c>
      <c r="F74" s="82">
        <v>10</v>
      </c>
      <c r="G74" s="46"/>
      <c r="H74" s="115"/>
    </row>
    <row r="75" spans="1:11">
      <c r="A75" s="41"/>
      <c r="B75" s="92"/>
      <c r="C75" s="44"/>
      <c r="D75" s="50"/>
      <c r="E75" s="93" t="s">
        <v>124</v>
      </c>
      <c r="F75" s="83">
        <v>0</v>
      </c>
      <c r="G75" s="46"/>
      <c r="H75" s="115"/>
    </row>
    <row r="76" spans="1:11">
      <c r="A76" s="41"/>
      <c r="B76" s="92"/>
      <c r="C76" s="49"/>
      <c r="D76" s="50"/>
      <c r="E76" s="81" t="s">
        <v>55</v>
      </c>
      <c r="F76" s="82">
        <f>SUM(F71:F75)</f>
        <v>350</v>
      </c>
      <c r="G76" s="53"/>
      <c r="H76" s="115"/>
    </row>
    <row r="77" spans="1:11">
      <c r="A77" s="41"/>
      <c r="B77" s="92"/>
      <c r="C77" s="49"/>
      <c r="D77" s="50"/>
      <c r="E77" s="80"/>
      <c r="F77" s="82"/>
      <c r="G77" s="53"/>
      <c r="H77" s="115"/>
    </row>
    <row r="78" spans="1:11">
      <c r="A78" s="41">
        <f>MAX(A$2:A77)+1</f>
        <v>11</v>
      </c>
      <c r="B78" s="92"/>
      <c r="C78" s="44" t="s">
        <v>107</v>
      </c>
      <c r="D78" s="50"/>
      <c r="E78" s="78" t="s">
        <v>108</v>
      </c>
      <c r="F78" s="82"/>
      <c r="G78" s="46" t="s">
        <v>38</v>
      </c>
      <c r="H78" s="115">
        <f>F84</f>
        <v>402</v>
      </c>
    </row>
    <row r="79" spans="1:11">
      <c r="A79" s="41"/>
      <c r="B79" s="92"/>
      <c r="C79" s="44"/>
      <c r="D79" s="50"/>
      <c r="E79" s="81" t="s">
        <v>129</v>
      </c>
      <c r="F79" s="82">
        <f>120+100</f>
        <v>220</v>
      </c>
      <c r="G79" s="46"/>
      <c r="H79" s="115"/>
    </row>
    <row r="80" spans="1:11">
      <c r="A80" s="41"/>
      <c r="B80" s="92"/>
      <c r="C80" s="44"/>
      <c r="D80" s="50"/>
      <c r="E80" s="81" t="s">
        <v>121</v>
      </c>
      <c r="F80" s="82">
        <v>12</v>
      </c>
      <c r="G80" s="46"/>
      <c r="H80" s="115"/>
    </row>
    <row r="81" spans="1:10">
      <c r="A81" s="41"/>
      <c r="B81" s="92"/>
      <c r="C81" s="44"/>
      <c r="D81" s="50"/>
      <c r="E81" s="81" t="s">
        <v>118</v>
      </c>
      <c r="F81" s="82">
        <v>90</v>
      </c>
      <c r="G81" s="46"/>
      <c r="H81" s="115"/>
    </row>
    <row r="82" spans="1:10">
      <c r="A82" s="41"/>
      <c r="B82" s="92"/>
      <c r="C82" s="44"/>
      <c r="D82" s="50"/>
      <c r="E82" s="81" t="s">
        <v>119</v>
      </c>
      <c r="F82" s="82">
        <v>70</v>
      </c>
      <c r="G82" s="46"/>
      <c r="H82" s="115"/>
    </row>
    <row r="83" spans="1:10">
      <c r="A83" s="41"/>
      <c r="B83" s="92"/>
      <c r="C83" s="44"/>
      <c r="D83" s="50"/>
      <c r="E83" s="93" t="s">
        <v>123</v>
      </c>
      <c r="F83" s="83">
        <v>10</v>
      </c>
      <c r="G83" s="46"/>
      <c r="H83" s="115"/>
    </row>
    <row r="84" spans="1:10">
      <c r="A84" s="41"/>
      <c r="B84" s="92"/>
      <c r="C84" s="49"/>
      <c r="D84" s="50"/>
      <c r="E84" s="81" t="s">
        <v>55</v>
      </c>
      <c r="F84" s="82">
        <f>SUM(F79:F83)</f>
        <v>402</v>
      </c>
      <c r="G84" s="53"/>
      <c r="H84" s="115"/>
    </row>
    <row r="85" spans="1:10">
      <c r="A85" s="41"/>
      <c r="B85" s="92"/>
      <c r="C85" s="49"/>
      <c r="D85" s="50"/>
      <c r="E85" s="80"/>
      <c r="F85" s="82"/>
      <c r="G85" s="53"/>
      <c r="H85" s="115"/>
    </row>
    <row r="86" spans="1:10" ht="25.5">
      <c r="A86" s="41">
        <f>MAX(A$2:A85)+1</f>
        <v>12</v>
      </c>
      <c r="B86" s="92"/>
      <c r="C86" s="44" t="s">
        <v>109</v>
      </c>
      <c r="D86" s="50"/>
      <c r="E86" s="78" t="s">
        <v>130</v>
      </c>
      <c r="F86" s="82"/>
      <c r="G86" s="46" t="s">
        <v>38</v>
      </c>
      <c r="H86" s="115">
        <f>F92</f>
        <v>785</v>
      </c>
    </row>
    <row r="87" spans="1:10">
      <c r="A87" s="41"/>
      <c r="B87" s="92"/>
      <c r="C87" s="44"/>
      <c r="D87" s="50"/>
      <c r="E87" s="81" t="s">
        <v>125</v>
      </c>
      <c r="F87" s="82">
        <v>340</v>
      </c>
      <c r="G87" s="46"/>
      <c r="H87" s="115"/>
    </row>
    <row r="88" spans="1:10">
      <c r="A88" s="41"/>
      <c r="B88" s="92"/>
      <c r="C88" s="44"/>
      <c r="D88" s="50"/>
      <c r="E88" s="81" t="s">
        <v>126</v>
      </c>
      <c r="F88" s="82">
        <v>260</v>
      </c>
      <c r="G88" s="46"/>
      <c r="H88" s="115"/>
    </row>
    <row r="89" spans="1:10">
      <c r="A89" s="41"/>
      <c r="B89" s="92"/>
      <c r="C89" s="44"/>
      <c r="D89" s="50"/>
      <c r="E89" s="81" t="s">
        <v>120</v>
      </c>
      <c r="F89" s="82">
        <v>45</v>
      </c>
      <c r="G89" s="46"/>
      <c r="H89" s="115"/>
    </row>
    <row r="90" spans="1:10">
      <c r="A90" s="41"/>
      <c r="B90" s="92"/>
      <c r="C90" s="44"/>
      <c r="D90" s="50"/>
      <c r="E90" s="81" t="s">
        <v>127</v>
      </c>
      <c r="F90" s="82">
        <v>110</v>
      </c>
      <c r="G90" s="46"/>
      <c r="H90" s="115"/>
    </row>
    <row r="91" spans="1:10">
      <c r="A91" s="41"/>
      <c r="B91" s="92"/>
      <c r="C91" s="44"/>
      <c r="D91" s="50"/>
      <c r="E91" s="93" t="s">
        <v>128</v>
      </c>
      <c r="F91" s="83">
        <v>30</v>
      </c>
      <c r="G91" s="46"/>
      <c r="H91" s="115"/>
      <c r="J91" s="9"/>
    </row>
    <row r="92" spans="1:10">
      <c r="A92" s="41"/>
      <c r="B92" s="92"/>
      <c r="C92" s="49"/>
      <c r="D92" s="50"/>
      <c r="E92" s="81" t="s">
        <v>55</v>
      </c>
      <c r="F92" s="82">
        <f>SUM(F87:F91)</f>
        <v>785</v>
      </c>
      <c r="G92" s="53"/>
      <c r="H92" s="115"/>
    </row>
    <row r="93" spans="1:10">
      <c r="A93" s="41"/>
      <c r="B93" s="92"/>
      <c r="C93" s="49"/>
      <c r="D93" s="50"/>
      <c r="E93" s="80"/>
      <c r="F93" s="82"/>
      <c r="G93" s="53"/>
      <c r="H93" s="115"/>
    </row>
    <row r="94" spans="1:10" ht="25.5">
      <c r="A94" s="41">
        <f>MAX(A$2:A93)+1</f>
        <v>13</v>
      </c>
      <c r="B94" s="34"/>
      <c r="C94" s="43" t="s">
        <v>84</v>
      </c>
      <c r="D94" s="44"/>
      <c r="E94" s="78" t="s">
        <v>85</v>
      </c>
      <c r="F94" s="79"/>
      <c r="G94" s="46" t="s">
        <v>37</v>
      </c>
      <c r="H94" s="119">
        <f>H95+H99+H109</f>
        <v>11986.625</v>
      </c>
      <c r="I94" s="95"/>
    </row>
    <row r="95" spans="1:10" ht="25.5">
      <c r="A95" s="33"/>
      <c r="B95" s="34"/>
      <c r="C95" s="35"/>
      <c r="D95" s="50" t="s">
        <v>86</v>
      </c>
      <c r="E95" s="80" t="s">
        <v>87</v>
      </c>
      <c r="F95" s="82"/>
      <c r="G95" s="53" t="s">
        <v>37</v>
      </c>
      <c r="H95" s="118">
        <f>F96</f>
        <v>8160</v>
      </c>
      <c r="I95" s="95"/>
    </row>
    <row r="96" spans="1:10">
      <c r="A96" s="33"/>
      <c r="B96" s="34"/>
      <c r="C96" s="35"/>
      <c r="D96" s="50"/>
      <c r="E96" s="81" t="s">
        <v>93</v>
      </c>
      <c r="F96" s="82">
        <f>7935+450*0.25*2</f>
        <v>8160</v>
      </c>
      <c r="G96" s="53"/>
      <c r="H96" s="118"/>
    </row>
    <row r="97" spans="1:8">
      <c r="A97" s="33"/>
      <c r="B97" s="34"/>
      <c r="C97" s="35"/>
      <c r="D97" s="50"/>
      <c r="E97" s="81" t="s">
        <v>88</v>
      </c>
      <c r="F97" s="38"/>
      <c r="G97" s="53"/>
      <c r="H97" s="118"/>
    </row>
    <row r="98" spans="1:8">
      <c r="A98" s="33"/>
      <c r="B98" s="34"/>
      <c r="C98" s="35"/>
      <c r="D98" s="50"/>
      <c r="E98" s="84"/>
      <c r="F98" s="38"/>
      <c r="G98" s="53"/>
      <c r="H98" s="118"/>
    </row>
    <row r="99" spans="1:8" ht="25.5">
      <c r="A99" s="33"/>
      <c r="B99" s="34"/>
      <c r="C99" s="35"/>
      <c r="D99" s="50" t="s">
        <v>89</v>
      </c>
      <c r="E99" s="80" t="s">
        <v>90</v>
      </c>
      <c r="F99" s="82"/>
      <c r="G99" s="53" t="s">
        <v>37</v>
      </c>
      <c r="H99" s="118">
        <f>F106</f>
        <v>3176.625</v>
      </c>
    </row>
    <row r="100" spans="1:8">
      <c r="A100" s="33"/>
      <c r="B100" s="34"/>
      <c r="C100" s="35"/>
      <c r="D100" s="50"/>
      <c r="E100" s="81" t="s">
        <v>99</v>
      </c>
      <c r="F100" s="82"/>
      <c r="G100" s="53"/>
      <c r="H100" s="118"/>
    </row>
    <row r="101" spans="1:8">
      <c r="A101" s="33"/>
      <c r="B101" s="34"/>
      <c r="C101" s="35"/>
      <c r="D101" s="50"/>
      <c r="E101" s="81" t="s">
        <v>94</v>
      </c>
      <c r="F101" s="82">
        <f>629.875+450*0.125</f>
        <v>686.125</v>
      </c>
      <c r="G101" s="53"/>
      <c r="H101" s="118"/>
    </row>
    <row r="102" spans="1:8">
      <c r="A102" s="33"/>
      <c r="B102" s="34"/>
      <c r="C102" s="35"/>
      <c r="D102" s="50"/>
      <c r="E102" s="81" t="s">
        <v>95</v>
      </c>
      <c r="F102" s="82">
        <v>934.25</v>
      </c>
      <c r="G102" s="53"/>
      <c r="H102" s="118"/>
    </row>
    <row r="103" spans="1:8">
      <c r="A103" s="33"/>
      <c r="B103" s="34"/>
      <c r="C103" s="35"/>
      <c r="D103" s="50"/>
      <c r="E103" s="81" t="s">
        <v>96</v>
      </c>
      <c r="F103" s="82">
        <v>1228.25</v>
      </c>
      <c r="G103" s="53"/>
      <c r="H103" s="118"/>
    </row>
    <row r="104" spans="1:8">
      <c r="A104" s="33"/>
      <c r="B104" s="34"/>
      <c r="C104" s="35"/>
      <c r="D104" s="50"/>
      <c r="E104" s="81" t="s">
        <v>97</v>
      </c>
      <c r="F104" s="82">
        <v>68.875</v>
      </c>
      <c r="G104" s="53"/>
      <c r="H104" s="118"/>
    </row>
    <row r="105" spans="1:8">
      <c r="A105" s="33"/>
      <c r="B105" s="34"/>
      <c r="C105" s="35"/>
      <c r="D105" s="50"/>
      <c r="E105" s="81" t="s">
        <v>98</v>
      </c>
      <c r="F105" s="83">
        <v>259.125</v>
      </c>
      <c r="G105" s="53"/>
      <c r="H105" s="118"/>
    </row>
    <row r="106" spans="1:8">
      <c r="A106" s="33"/>
      <c r="B106" s="34"/>
      <c r="C106" s="35"/>
      <c r="D106" s="50"/>
      <c r="E106" s="81" t="s">
        <v>131</v>
      </c>
      <c r="F106" s="38">
        <f>SUM(F101:F105)</f>
        <v>3176.625</v>
      </c>
      <c r="G106" s="53"/>
      <c r="H106" s="118"/>
    </row>
    <row r="107" spans="1:8">
      <c r="A107" s="33"/>
      <c r="B107" s="34"/>
      <c r="C107" s="35"/>
      <c r="D107" s="50"/>
      <c r="E107" s="81" t="s">
        <v>88</v>
      </c>
      <c r="F107" s="38"/>
      <c r="G107" s="53"/>
      <c r="H107" s="118"/>
    </row>
    <row r="108" spans="1:8">
      <c r="A108" s="33"/>
      <c r="B108" s="34"/>
      <c r="C108" s="35"/>
      <c r="D108" s="50"/>
      <c r="E108" s="84"/>
      <c r="F108" s="38"/>
      <c r="G108" s="53"/>
      <c r="H108" s="118"/>
    </row>
    <row r="109" spans="1:8" ht="25.5">
      <c r="A109" s="33"/>
      <c r="B109" s="34"/>
      <c r="C109" s="35"/>
      <c r="D109" s="50" t="s">
        <v>91</v>
      </c>
      <c r="E109" s="80" t="s">
        <v>92</v>
      </c>
      <c r="F109" s="82"/>
      <c r="G109" s="53" t="s">
        <v>37</v>
      </c>
      <c r="H109" s="118">
        <f>F115</f>
        <v>650</v>
      </c>
    </row>
    <row r="110" spans="1:8">
      <c r="A110" s="33"/>
      <c r="B110" s="34"/>
      <c r="C110" s="35"/>
      <c r="D110" s="50"/>
      <c r="E110" s="81" t="s">
        <v>99</v>
      </c>
      <c r="F110" s="82"/>
      <c r="G110" s="53"/>
      <c r="H110" s="118"/>
    </row>
    <row r="111" spans="1:8">
      <c r="A111" s="33"/>
      <c r="B111" s="34"/>
      <c r="C111" s="35"/>
      <c r="D111" s="50"/>
      <c r="E111" s="90" t="s">
        <v>100</v>
      </c>
      <c r="F111" s="82">
        <v>2</v>
      </c>
      <c r="G111" s="53"/>
      <c r="H111" s="118"/>
    </row>
    <row r="112" spans="1:8">
      <c r="A112" s="33"/>
      <c r="B112" s="34"/>
      <c r="C112" s="35"/>
      <c r="D112" s="50"/>
      <c r="E112" s="90" t="s">
        <v>101</v>
      </c>
      <c r="F112" s="82">
        <v>32</v>
      </c>
      <c r="G112" s="53"/>
      <c r="H112" s="118"/>
    </row>
    <row r="113" spans="1:12">
      <c r="A113" s="33"/>
      <c r="B113" s="34"/>
      <c r="C113" s="35"/>
      <c r="D113" s="50"/>
      <c r="E113" s="90" t="s">
        <v>102</v>
      </c>
      <c r="F113" s="82">
        <v>43</v>
      </c>
      <c r="G113" s="53"/>
      <c r="H113" s="118"/>
    </row>
    <row r="114" spans="1:12">
      <c r="A114" s="33"/>
      <c r="B114" s="34"/>
      <c r="C114" s="35"/>
      <c r="D114" s="50"/>
      <c r="E114" s="90" t="s">
        <v>103</v>
      </c>
      <c r="F114" s="83">
        <f>413+160</f>
        <v>573</v>
      </c>
      <c r="G114" s="53"/>
      <c r="H114" s="118"/>
    </row>
    <row r="115" spans="1:12">
      <c r="A115" s="33"/>
      <c r="B115" s="34"/>
      <c r="C115" s="35"/>
      <c r="D115" s="36"/>
      <c r="E115" s="90" t="s">
        <v>62</v>
      </c>
      <c r="F115" s="38">
        <f>SUM(F111:F114)</f>
        <v>650</v>
      </c>
      <c r="G115" s="39"/>
      <c r="H115" s="118"/>
    </row>
    <row r="116" spans="1:12">
      <c r="A116" s="33"/>
      <c r="B116" s="34"/>
      <c r="C116" s="35"/>
      <c r="D116" s="36"/>
      <c r="E116" s="90" t="s">
        <v>88</v>
      </c>
      <c r="F116" s="38"/>
      <c r="G116" s="39"/>
      <c r="H116" s="118"/>
    </row>
    <row r="117" spans="1:12">
      <c r="A117" s="33"/>
      <c r="B117" s="96"/>
      <c r="C117" s="35"/>
      <c r="D117" s="36"/>
      <c r="E117" s="97"/>
      <c r="F117" s="63"/>
      <c r="G117" s="39"/>
      <c r="H117" s="118"/>
    </row>
    <row r="118" spans="1:12" s="32" customFormat="1">
      <c r="A118" s="47"/>
      <c r="B118" s="167" t="s">
        <v>137</v>
      </c>
      <c r="C118" s="166"/>
      <c r="D118" s="44"/>
      <c r="E118" s="45" t="s">
        <v>138</v>
      </c>
      <c r="F118" s="2"/>
      <c r="G118" s="53"/>
      <c r="H118" s="116"/>
      <c r="I118" s="10"/>
    </row>
    <row r="119" spans="1:12">
      <c r="A119" s="47"/>
      <c r="B119" s="94"/>
      <c r="C119" s="92"/>
      <c r="D119" s="94"/>
      <c r="E119" s="97"/>
      <c r="F119" s="2"/>
      <c r="G119" s="46"/>
      <c r="H119" s="116"/>
    </row>
    <row r="120" spans="1:12">
      <c r="A120" s="41">
        <f>MAX(A$2:A119)+1</f>
        <v>14</v>
      </c>
      <c r="B120" s="42"/>
      <c r="C120" s="43" t="s">
        <v>9</v>
      </c>
      <c r="D120" s="44"/>
      <c r="E120" s="45" t="s">
        <v>10</v>
      </c>
      <c r="F120" s="2"/>
      <c r="G120" s="46" t="s">
        <v>50</v>
      </c>
      <c r="H120" s="115">
        <f>F122</f>
        <v>400</v>
      </c>
    </row>
    <row r="121" spans="1:12">
      <c r="A121" s="47"/>
      <c r="B121" s="48"/>
      <c r="C121" s="49"/>
      <c r="D121" s="50" t="s">
        <v>12</v>
      </c>
      <c r="E121" s="51" t="s">
        <v>13</v>
      </c>
      <c r="F121" s="52"/>
      <c r="G121" s="53" t="s">
        <v>50</v>
      </c>
      <c r="H121" s="116"/>
    </row>
    <row r="122" spans="1:12">
      <c r="A122" s="41"/>
      <c r="B122" s="54"/>
      <c r="C122" s="55"/>
      <c r="D122" s="56"/>
      <c r="E122" s="57" t="s">
        <v>226</v>
      </c>
      <c r="F122" s="58">
        <f>2*10*20</f>
        <v>400</v>
      </c>
      <c r="G122" s="54"/>
      <c r="H122" s="117"/>
    </row>
    <row r="123" spans="1:12" ht="15">
      <c r="A123" s="99"/>
      <c r="B123" s="100"/>
      <c r="C123" s="101"/>
      <c r="D123" s="100"/>
      <c r="E123" s="102"/>
      <c r="F123" s="3"/>
      <c r="G123" s="54"/>
      <c r="H123" s="117"/>
    </row>
    <row r="124" spans="1:12" ht="25.5">
      <c r="A124" s="41">
        <f>MAX(A$1:A123)+1</f>
        <v>15</v>
      </c>
      <c r="B124" s="120"/>
      <c r="C124" s="121" t="s">
        <v>148</v>
      </c>
      <c r="D124" s="122"/>
      <c r="E124" s="123" t="s">
        <v>149</v>
      </c>
      <c r="F124" s="124"/>
      <c r="G124" s="46" t="s">
        <v>50</v>
      </c>
      <c r="H124" s="115">
        <f>F126</f>
        <v>924</v>
      </c>
    </row>
    <row r="125" spans="1:12" ht="25.5">
      <c r="A125" s="125"/>
      <c r="B125" s="126"/>
      <c r="C125" s="127"/>
      <c r="D125" s="128" t="s">
        <v>150</v>
      </c>
      <c r="E125" s="129" t="s">
        <v>151</v>
      </c>
      <c r="F125" s="130"/>
      <c r="G125" s="53"/>
      <c r="H125" s="116"/>
    </row>
    <row r="126" spans="1:12" ht="25.5">
      <c r="A126" s="33"/>
      <c r="B126" s="34"/>
      <c r="C126" s="35"/>
      <c r="D126" s="36"/>
      <c r="E126" s="131" t="s">
        <v>160</v>
      </c>
      <c r="F126" s="52">
        <f>14*6*11</f>
        <v>924</v>
      </c>
      <c r="G126" s="54"/>
      <c r="H126" s="117"/>
    </row>
    <row r="127" spans="1:12">
      <c r="A127" s="33"/>
      <c r="B127" s="80"/>
      <c r="C127" s="35"/>
      <c r="D127" s="132"/>
      <c r="E127" s="133"/>
      <c r="F127" s="52"/>
      <c r="G127" s="54"/>
      <c r="H127" s="117"/>
      <c r="J127" s="138"/>
      <c r="K127" s="170" t="s">
        <v>199</v>
      </c>
      <c r="L127" s="170"/>
    </row>
    <row r="128" spans="1:12" ht="38.25">
      <c r="A128" s="41">
        <f>MAX(A$1:A127)+1</f>
        <v>16</v>
      </c>
      <c r="B128" s="120"/>
      <c r="C128" s="121" t="s">
        <v>153</v>
      </c>
      <c r="D128" s="122"/>
      <c r="E128" s="123" t="s">
        <v>154</v>
      </c>
      <c r="F128" s="124"/>
      <c r="G128" s="46" t="s">
        <v>49</v>
      </c>
      <c r="H128" s="115">
        <f>F130</f>
        <v>464.21760000000006</v>
      </c>
      <c r="J128" s="169"/>
      <c r="K128" s="181">
        <f>(H128+H132)/H124</f>
        <v>3.5023999999999997</v>
      </c>
      <c r="L128" s="168" t="s">
        <v>198</v>
      </c>
    </row>
    <row r="129" spans="1:12" ht="38.25">
      <c r="A129" s="125"/>
      <c r="B129" s="126"/>
      <c r="C129" s="127"/>
      <c r="D129" s="128" t="s">
        <v>153</v>
      </c>
      <c r="E129" s="129" t="s">
        <v>154</v>
      </c>
      <c r="F129" s="130"/>
      <c r="G129" s="53"/>
      <c r="H129" s="116"/>
      <c r="J129" s="169"/>
      <c r="K129" s="181"/>
      <c r="L129" s="168"/>
    </row>
    <row r="130" spans="1:12">
      <c r="A130" s="33"/>
      <c r="B130" s="34"/>
      <c r="C130" s="35"/>
      <c r="D130" s="36"/>
      <c r="E130" s="131" t="s">
        <v>228</v>
      </c>
      <c r="F130" s="52">
        <f>(3.14*0.4*0.4*924)</f>
        <v>464.21760000000006</v>
      </c>
      <c r="G130" s="54"/>
      <c r="H130" s="117"/>
      <c r="J130" s="169"/>
      <c r="K130" s="181"/>
      <c r="L130" s="168"/>
    </row>
    <row r="131" spans="1:12">
      <c r="A131" s="33"/>
      <c r="B131" s="80"/>
      <c r="C131" s="35"/>
      <c r="D131" s="132"/>
      <c r="E131" s="133"/>
      <c r="F131" s="52"/>
      <c r="G131" s="54"/>
      <c r="H131" s="117"/>
      <c r="J131" s="169"/>
      <c r="K131" s="181"/>
      <c r="L131" s="168"/>
    </row>
    <row r="132" spans="1:12" ht="38.25">
      <c r="A132" s="41">
        <f>MAX(A$1:A131)+1</f>
        <v>17</v>
      </c>
      <c r="B132" s="120"/>
      <c r="C132" s="121" t="s">
        <v>155</v>
      </c>
      <c r="D132" s="122"/>
      <c r="E132" s="123" t="s">
        <v>156</v>
      </c>
      <c r="F132" s="124"/>
      <c r="G132" s="46" t="s">
        <v>49</v>
      </c>
      <c r="H132" s="115">
        <f>F134</f>
        <v>2772</v>
      </c>
    </row>
    <row r="133" spans="1:12" ht="38.25">
      <c r="A133" s="125"/>
      <c r="B133" s="126"/>
      <c r="C133" s="127"/>
      <c r="D133" s="128" t="s">
        <v>155</v>
      </c>
      <c r="E133" s="129" t="s">
        <v>156</v>
      </c>
      <c r="F133" s="130"/>
      <c r="G133" s="53"/>
      <c r="H133" s="116"/>
    </row>
    <row r="134" spans="1:12">
      <c r="A134" s="33"/>
      <c r="B134" s="34"/>
      <c r="C134" s="35"/>
      <c r="D134" s="36"/>
      <c r="E134" s="131" t="s">
        <v>162</v>
      </c>
      <c r="F134" s="52">
        <f>3*14*6*11</f>
        <v>2772</v>
      </c>
      <c r="G134" s="54"/>
      <c r="H134" s="117"/>
    </row>
    <row r="135" spans="1:12">
      <c r="A135" s="33"/>
      <c r="B135" s="80"/>
      <c r="C135" s="35"/>
      <c r="D135" s="132"/>
      <c r="E135" s="133"/>
      <c r="F135" s="52"/>
      <c r="G135" s="54"/>
      <c r="H135" s="117"/>
    </row>
    <row r="136" spans="1:12" ht="25.5">
      <c r="A136" s="41">
        <f>MAX(A$2:A135)+1</f>
        <v>18</v>
      </c>
      <c r="B136" s="42"/>
      <c r="C136" s="43" t="s">
        <v>14</v>
      </c>
      <c r="D136" s="44"/>
      <c r="E136" s="45" t="s">
        <v>15</v>
      </c>
      <c r="F136" s="2"/>
      <c r="G136" s="46" t="s">
        <v>49</v>
      </c>
      <c r="H136" s="115">
        <f>F138</f>
        <v>265.76960000000003</v>
      </c>
      <c r="J136" s="136"/>
    </row>
    <row r="137" spans="1:12" ht="25.5">
      <c r="A137" s="47"/>
      <c r="B137" s="48"/>
      <c r="C137" s="49"/>
      <c r="D137" s="50" t="s">
        <v>182</v>
      </c>
      <c r="E137" s="51" t="s">
        <v>183</v>
      </c>
      <c r="F137" s="52"/>
      <c r="G137" s="46"/>
      <c r="H137" s="116"/>
    </row>
    <row r="138" spans="1:12">
      <c r="A138" s="41"/>
      <c r="B138" s="54"/>
      <c r="C138" s="55"/>
      <c r="D138" s="56"/>
      <c r="E138" s="57" t="s">
        <v>184</v>
      </c>
      <c r="F138" s="58">
        <f>3.14*0.46*0.46*F122</f>
        <v>265.76960000000003</v>
      </c>
      <c r="G138" s="54"/>
      <c r="H138" s="117"/>
    </row>
    <row r="139" spans="1:12" ht="12.75" customHeight="1">
      <c r="A139" s="33"/>
      <c r="B139" s="34"/>
      <c r="C139" s="35"/>
      <c r="D139" s="36"/>
      <c r="E139" s="62"/>
      <c r="F139" s="63"/>
      <c r="G139" s="39"/>
      <c r="H139" s="118"/>
    </row>
    <row r="140" spans="1:12" ht="25.5">
      <c r="A140" s="41">
        <f>MAX(A$2:A137)+1</f>
        <v>19</v>
      </c>
      <c r="B140" s="42"/>
      <c r="C140" s="43" t="s">
        <v>18</v>
      </c>
      <c r="D140" s="44"/>
      <c r="E140" s="45" t="s">
        <v>19</v>
      </c>
      <c r="F140" s="2"/>
      <c r="G140" s="46" t="s">
        <v>44</v>
      </c>
      <c r="H140" s="115">
        <f>F142</f>
        <v>11.584400000000002</v>
      </c>
    </row>
    <row r="141" spans="1:12" ht="25.5">
      <c r="A141" s="47"/>
      <c r="B141" s="48"/>
      <c r="C141" s="49"/>
      <c r="D141" s="50" t="s">
        <v>20</v>
      </c>
      <c r="E141" s="51" t="s">
        <v>21</v>
      </c>
      <c r="F141" s="52"/>
      <c r="G141" s="53" t="s">
        <v>44</v>
      </c>
      <c r="H141" s="116"/>
    </row>
    <row r="142" spans="1:12">
      <c r="A142" s="41"/>
      <c r="B142" s="54"/>
      <c r="C142" s="55"/>
      <c r="D142" s="56"/>
      <c r="E142" s="57" t="s">
        <v>227</v>
      </c>
      <c r="F142" s="58">
        <f>(289.61/1000)*40</f>
        <v>11.584400000000002</v>
      </c>
      <c r="G142" s="54"/>
      <c r="H142" s="117"/>
    </row>
    <row r="143" spans="1:12" ht="12.75" customHeight="1">
      <c r="A143" s="33"/>
      <c r="B143" s="34"/>
      <c r="C143" s="35"/>
      <c r="D143" s="36"/>
      <c r="E143" s="62"/>
      <c r="F143" s="63"/>
      <c r="G143" s="39"/>
      <c r="H143" s="118"/>
    </row>
    <row r="144" spans="1:12" s="32" customFormat="1" ht="12.75" customHeight="1">
      <c r="A144" s="47"/>
      <c r="B144" s="167" t="s">
        <v>139</v>
      </c>
      <c r="C144" s="166"/>
      <c r="D144" s="44"/>
      <c r="E144" s="45" t="s">
        <v>140</v>
      </c>
      <c r="F144" s="2"/>
      <c r="G144" s="53"/>
      <c r="H144" s="116"/>
      <c r="I144" s="10"/>
    </row>
    <row r="145" spans="1:9">
      <c r="A145" s="33"/>
      <c r="B145" s="34"/>
      <c r="C145" s="35"/>
      <c r="D145" s="36"/>
      <c r="E145" s="57"/>
      <c r="F145" s="58"/>
      <c r="G145" s="39"/>
      <c r="H145" s="118"/>
    </row>
    <row r="146" spans="1:9">
      <c r="A146" s="41">
        <f>MAX(A$2:A145)+1</f>
        <v>20</v>
      </c>
      <c r="B146" s="42"/>
      <c r="C146" s="43" t="s">
        <v>23</v>
      </c>
      <c r="D146" s="44"/>
      <c r="E146" s="45" t="s">
        <v>24</v>
      </c>
      <c r="F146" s="2"/>
      <c r="G146" s="46" t="s">
        <v>49</v>
      </c>
      <c r="H146" s="115">
        <f>F150</f>
        <v>156</v>
      </c>
      <c r="I146" s="103"/>
    </row>
    <row r="147" spans="1:9">
      <c r="A147" s="47"/>
      <c r="B147" s="48"/>
      <c r="C147" s="49"/>
      <c r="D147" s="50" t="s">
        <v>56</v>
      </c>
      <c r="E147" s="51" t="s">
        <v>57</v>
      </c>
      <c r="F147" s="52"/>
      <c r="G147" s="39" t="s">
        <v>49</v>
      </c>
      <c r="H147" s="116"/>
      <c r="I147" s="104"/>
    </row>
    <row r="148" spans="1:9">
      <c r="A148" s="41"/>
      <c r="B148" s="54"/>
      <c r="C148" s="55"/>
      <c r="D148" s="56"/>
      <c r="E148" s="57" t="s">
        <v>58</v>
      </c>
      <c r="F148" s="58">
        <f>0*10</f>
        <v>0</v>
      </c>
      <c r="G148" s="54"/>
      <c r="H148" s="117"/>
    </row>
    <row r="149" spans="1:9">
      <c r="A149" s="41"/>
      <c r="B149" s="54"/>
      <c r="C149" s="55"/>
      <c r="D149" s="56"/>
      <c r="E149" s="57" t="s">
        <v>167</v>
      </c>
      <c r="F149" s="61">
        <f>312*0.5</f>
        <v>156</v>
      </c>
      <c r="G149" s="54"/>
      <c r="H149" s="117"/>
    </row>
    <row r="150" spans="1:9">
      <c r="A150" s="41"/>
      <c r="B150" s="54"/>
      <c r="C150" s="55"/>
      <c r="D150" s="56"/>
      <c r="E150" s="57" t="s">
        <v>55</v>
      </c>
      <c r="F150" s="58">
        <f>SUM(F148:F149)</f>
        <v>156</v>
      </c>
      <c r="G150" s="54"/>
      <c r="H150" s="117"/>
    </row>
    <row r="151" spans="1:9">
      <c r="A151" s="33"/>
      <c r="B151" s="34"/>
      <c r="C151" s="35"/>
      <c r="D151" s="36"/>
      <c r="E151" s="57"/>
      <c r="F151" s="58"/>
      <c r="G151" s="39"/>
      <c r="H151" s="118"/>
    </row>
    <row r="152" spans="1:9">
      <c r="A152" s="41">
        <f>MAX(A$2:A151)+1</f>
        <v>21</v>
      </c>
      <c r="B152" s="42"/>
      <c r="C152" s="43" t="s">
        <v>25</v>
      </c>
      <c r="D152" s="44"/>
      <c r="E152" s="45" t="s">
        <v>26</v>
      </c>
      <c r="F152" s="2"/>
      <c r="G152" s="46" t="s">
        <v>49</v>
      </c>
      <c r="H152" s="115">
        <f>F157</f>
        <v>340.7</v>
      </c>
      <c r="I152" s="105"/>
    </row>
    <row r="153" spans="1:9">
      <c r="A153" s="47"/>
      <c r="B153" s="48"/>
      <c r="C153" s="49"/>
      <c r="D153" s="50" t="s">
        <v>27</v>
      </c>
      <c r="E153" s="51" t="s">
        <v>28</v>
      </c>
      <c r="F153" s="52"/>
      <c r="G153" s="39" t="s">
        <v>49</v>
      </c>
      <c r="H153" s="116"/>
    </row>
    <row r="154" spans="1:9">
      <c r="A154" s="41"/>
      <c r="B154" s="54"/>
      <c r="C154" s="55"/>
      <c r="D154" s="56"/>
      <c r="E154" s="57" t="s">
        <v>168</v>
      </c>
      <c r="F154" s="58">
        <f>27*7.1</f>
        <v>191.7</v>
      </c>
      <c r="G154" s="54"/>
      <c r="H154" s="117"/>
    </row>
    <row r="155" spans="1:9">
      <c r="A155" s="41"/>
      <c r="B155" s="54"/>
      <c r="C155" s="55"/>
      <c r="D155" s="56"/>
      <c r="E155" s="57" t="s">
        <v>166</v>
      </c>
      <c r="F155" s="58">
        <f>14*5.5</f>
        <v>77</v>
      </c>
      <c r="G155" s="54"/>
      <c r="H155" s="117"/>
    </row>
    <row r="156" spans="1:9">
      <c r="A156" s="41"/>
      <c r="B156" s="54"/>
      <c r="C156" s="55"/>
      <c r="D156" s="56"/>
      <c r="E156" s="60" t="s">
        <v>165</v>
      </c>
      <c r="F156" s="61">
        <f>24*3</f>
        <v>72</v>
      </c>
      <c r="G156" s="54"/>
      <c r="H156" s="117"/>
    </row>
    <row r="157" spans="1:9">
      <c r="A157" s="41"/>
      <c r="B157" s="54"/>
      <c r="C157" s="55"/>
      <c r="D157" s="56"/>
      <c r="E157" s="57" t="s">
        <v>55</v>
      </c>
      <c r="F157" s="58">
        <f>SUM(F154:F156)</f>
        <v>340.7</v>
      </c>
      <c r="G157" s="54"/>
      <c r="H157" s="117"/>
    </row>
    <row r="158" spans="1:9">
      <c r="A158" s="33"/>
      <c r="B158" s="34"/>
      <c r="C158" s="35"/>
      <c r="D158" s="36"/>
      <c r="E158" s="62"/>
      <c r="F158" s="63"/>
      <c r="G158" s="39"/>
      <c r="H158" s="118"/>
    </row>
    <row r="159" spans="1:9">
      <c r="A159" s="41">
        <f>MAX(A$2:A158)+1</f>
        <v>22</v>
      </c>
      <c r="B159" s="42"/>
      <c r="C159" s="43" t="s">
        <v>29</v>
      </c>
      <c r="D159" s="44"/>
      <c r="E159" s="45" t="s">
        <v>30</v>
      </c>
      <c r="F159" s="2"/>
      <c r="G159" s="46" t="s">
        <v>37</v>
      </c>
      <c r="H159" s="115">
        <f>F165</f>
        <v>1204.8</v>
      </c>
    </row>
    <row r="160" spans="1:9">
      <c r="A160" s="47"/>
      <c r="B160" s="48"/>
      <c r="C160" s="49"/>
      <c r="D160" s="50" t="s">
        <v>31</v>
      </c>
      <c r="E160" s="51" t="s">
        <v>32</v>
      </c>
      <c r="F160" s="52"/>
      <c r="G160" s="53" t="s">
        <v>37</v>
      </c>
      <c r="H160" s="116"/>
    </row>
    <row r="161" spans="1:8">
      <c r="A161" s="41"/>
      <c r="B161" s="54"/>
      <c r="C161" s="55"/>
      <c r="D161" s="56"/>
      <c r="E161" s="57" t="s">
        <v>170</v>
      </c>
      <c r="F161" s="58"/>
      <c r="G161" s="54"/>
      <c r="H161" s="117"/>
    </row>
    <row r="162" spans="1:8">
      <c r="A162" s="41"/>
      <c r="B162" s="54"/>
      <c r="C162" s="55"/>
      <c r="D162" s="56"/>
      <c r="E162" s="57" t="s">
        <v>173</v>
      </c>
      <c r="F162" s="58">
        <f>27*24</f>
        <v>648</v>
      </c>
      <c r="G162" s="54"/>
      <c r="H162" s="117"/>
    </row>
    <row r="163" spans="1:8">
      <c r="A163" s="41"/>
      <c r="B163" s="54"/>
      <c r="C163" s="55"/>
      <c r="D163" s="56"/>
      <c r="E163" s="57" t="s">
        <v>174</v>
      </c>
      <c r="F163" s="58">
        <f>14*18</f>
        <v>252</v>
      </c>
      <c r="G163" s="54"/>
      <c r="H163" s="117"/>
    </row>
    <row r="164" spans="1:8">
      <c r="A164" s="41"/>
      <c r="B164" s="54"/>
      <c r="C164" s="55"/>
      <c r="D164" s="56"/>
      <c r="E164" s="60" t="s">
        <v>169</v>
      </c>
      <c r="F164" s="61">
        <f>24*12.7</f>
        <v>304.79999999999995</v>
      </c>
      <c r="G164" s="54"/>
      <c r="H164" s="117"/>
    </row>
    <row r="165" spans="1:8">
      <c r="A165" s="41"/>
      <c r="B165" s="54"/>
      <c r="C165" s="55"/>
      <c r="D165" s="56"/>
      <c r="E165" s="57" t="s">
        <v>55</v>
      </c>
      <c r="F165" s="58">
        <f>SUM(F161:F164)</f>
        <v>1204.8</v>
      </c>
      <c r="G165" s="54"/>
      <c r="H165" s="117"/>
    </row>
    <row r="166" spans="1:8">
      <c r="A166" s="41"/>
      <c r="B166" s="54"/>
      <c r="C166" s="55"/>
      <c r="D166" s="56"/>
      <c r="E166" s="57"/>
      <c r="F166" s="58"/>
      <c r="G166" s="54"/>
      <c r="H166" s="117"/>
    </row>
    <row r="167" spans="1:8">
      <c r="A167" s="41">
        <f>MAX(A$2:A166)+1</f>
        <v>23</v>
      </c>
      <c r="B167" s="42"/>
      <c r="C167" s="43" t="s">
        <v>33</v>
      </c>
      <c r="D167" s="44"/>
      <c r="E167" s="45" t="s">
        <v>34</v>
      </c>
      <c r="F167" s="2"/>
      <c r="G167" s="46" t="s">
        <v>44</v>
      </c>
      <c r="H167" s="115">
        <f>F175</f>
        <v>54.239999999999995</v>
      </c>
    </row>
    <row r="168" spans="1:8">
      <c r="A168" s="47"/>
      <c r="B168" s="48"/>
      <c r="C168" s="49"/>
      <c r="D168" s="50" t="s">
        <v>35</v>
      </c>
      <c r="E168" s="51" t="s">
        <v>36</v>
      </c>
      <c r="F168" s="52"/>
      <c r="G168" s="53" t="s">
        <v>44</v>
      </c>
      <c r="H168" s="116"/>
    </row>
    <row r="169" spans="1:8">
      <c r="A169" s="41"/>
      <c r="B169" s="54"/>
      <c r="C169" s="55"/>
      <c r="D169" s="56"/>
      <c r="E169" s="57" t="s">
        <v>171</v>
      </c>
      <c r="F169" s="58"/>
      <c r="G169" s="54"/>
      <c r="H169" s="117"/>
    </row>
    <row r="170" spans="1:8">
      <c r="A170" s="41"/>
      <c r="B170" s="54"/>
      <c r="C170" s="55"/>
      <c r="D170" s="56"/>
      <c r="E170" s="57" t="s">
        <v>175</v>
      </c>
      <c r="F170" s="58">
        <f>27*0.23</f>
        <v>6.21</v>
      </c>
      <c r="G170" s="54"/>
      <c r="H170" s="117"/>
    </row>
    <row r="171" spans="1:8">
      <c r="A171" s="41"/>
      <c r="B171" s="54"/>
      <c r="C171" s="55"/>
      <c r="D171" s="56"/>
      <c r="E171" s="57" t="s">
        <v>176</v>
      </c>
      <c r="F171" s="58">
        <f>14*0.585</f>
        <v>8.19</v>
      </c>
      <c r="G171" s="54"/>
      <c r="H171" s="117"/>
    </row>
    <row r="172" spans="1:8">
      <c r="A172" s="41"/>
      <c r="B172" s="54"/>
      <c r="C172" s="55"/>
      <c r="D172" s="56"/>
      <c r="E172" s="57" t="s">
        <v>177</v>
      </c>
      <c r="F172" s="58">
        <f>24*0.16</f>
        <v>3.84</v>
      </c>
      <c r="G172" s="54"/>
      <c r="H172" s="117"/>
    </row>
    <row r="173" spans="1:8" ht="25.5">
      <c r="A173" s="41"/>
      <c r="B173" s="54"/>
      <c r="C173" s="55"/>
      <c r="D173" s="56"/>
      <c r="E173" s="57" t="s">
        <v>172</v>
      </c>
      <c r="F173" s="58">
        <v>0</v>
      </c>
      <c r="G173" s="54"/>
      <c r="H173" s="117"/>
    </row>
    <row r="174" spans="1:8">
      <c r="A174" s="41"/>
      <c r="B174" s="54"/>
      <c r="C174" s="55"/>
      <c r="D174" s="56"/>
      <c r="E174" s="60" t="s">
        <v>147</v>
      </c>
      <c r="F174" s="61">
        <f>3*24*0.5</f>
        <v>36</v>
      </c>
      <c r="G174" s="54"/>
      <c r="H174" s="117"/>
    </row>
    <row r="175" spans="1:8">
      <c r="A175" s="41"/>
      <c r="B175" s="54"/>
      <c r="C175" s="55"/>
      <c r="D175" s="56"/>
      <c r="E175" s="57" t="s">
        <v>55</v>
      </c>
      <c r="F175" s="58">
        <f>SUM(F169:F174)</f>
        <v>54.239999999999995</v>
      </c>
      <c r="G175" s="54"/>
      <c r="H175" s="117"/>
    </row>
    <row r="176" spans="1:8">
      <c r="A176" s="41"/>
      <c r="B176" s="135"/>
      <c r="C176" s="55"/>
      <c r="D176" s="56"/>
      <c r="E176" s="57"/>
      <c r="F176" s="65"/>
      <c r="G176" s="54"/>
      <c r="H176" s="117"/>
    </row>
    <row r="177" spans="1:8">
      <c r="A177" s="41">
        <f>MAX(A$2:A175)+1</f>
        <v>24</v>
      </c>
      <c r="B177" s="42"/>
      <c r="C177" s="43" t="s">
        <v>185</v>
      </c>
      <c r="D177" s="44"/>
      <c r="E177" s="45" t="s">
        <v>186</v>
      </c>
      <c r="F177" s="2"/>
      <c r="G177" s="46" t="s">
        <v>49</v>
      </c>
      <c r="H177" s="115">
        <f>F183</f>
        <v>294.17</v>
      </c>
    </row>
    <row r="178" spans="1:8" ht="25.5">
      <c r="A178" s="47"/>
      <c r="B178" s="48"/>
      <c r="C178" s="49"/>
      <c r="D178" s="50" t="s">
        <v>187</v>
      </c>
      <c r="E178" s="51" t="s">
        <v>188</v>
      </c>
      <c r="F178" s="52"/>
      <c r="G178" s="46"/>
      <c r="H178" s="31"/>
    </row>
    <row r="179" spans="1:8">
      <c r="A179" s="41"/>
      <c r="B179" s="54"/>
      <c r="C179" s="55"/>
      <c r="D179" s="56"/>
      <c r="E179" s="57" t="s">
        <v>189</v>
      </c>
      <c r="F179" s="58"/>
      <c r="G179" s="54"/>
      <c r="H179" s="59"/>
    </row>
    <row r="180" spans="1:8">
      <c r="A180" s="41"/>
      <c r="B180" s="54"/>
      <c r="C180" s="55"/>
      <c r="D180" s="56"/>
      <c r="E180" s="57" t="s">
        <v>191</v>
      </c>
      <c r="F180" s="58">
        <f>27*0.39</f>
        <v>10.530000000000001</v>
      </c>
      <c r="G180" s="54"/>
      <c r="H180" s="59"/>
    </row>
    <row r="181" spans="1:8">
      <c r="A181" s="41"/>
      <c r="B181" s="54"/>
      <c r="C181" s="55"/>
      <c r="D181" s="56"/>
      <c r="E181" s="57" t="s">
        <v>192</v>
      </c>
      <c r="F181" s="58">
        <f>14*0.46</f>
        <v>6.44</v>
      </c>
      <c r="G181" s="54"/>
      <c r="H181" s="59"/>
    </row>
    <row r="182" spans="1:8">
      <c r="A182" s="41"/>
      <c r="B182" s="54"/>
      <c r="C182" s="55"/>
      <c r="D182" s="56"/>
      <c r="E182" s="60" t="s">
        <v>190</v>
      </c>
      <c r="F182" s="61">
        <f>3*24*3.85</f>
        <v>277.2</v>
      </c>
      <c r="G182" s="54"/>
      <c r="H182" s="59"/>
    </row>
    <row r="183" spans="1:8">
      <c r="A183" s="41"/>
      <c r="B183" s="54"/>
      <c r="C183" s="55"/>
      <c r="D183" s="56"/>
      <c r="E183" s="57" t="s">
        <v>55</v>
      </c>
      <c r="F183" s="58">
        <f>SUM(F179:F182)</f>
        <v>294.17</v>
      </c>
      <c r="G183" s="54"/>
      <c r="H183" s="59"/>
    </row>
    <row r="184" spans="1:8" ht="13.5" thickBot="1">
      <c r="A184" s="106"/>
      <c r="B184" s="107"/>
      <c r="C184" s="108"/>
      <c r="D184" s="109"/>
      <c r="E184" s="110"/>
      <c r="F184" s="111"/>
      <c r="G184" s="112"/>
      <c r="H184" s="113"/>
    </row>
  </sheetData>
  <mergeCells count="8">
    <mergeCell ref="L128:L131"/>
    <mergeCell ref="J128:J131"/>
    <mergeCell ref="K127:L127"/>
    <mergeCell ref="A5:C5"/>
    <mergeCell ref="E5:F6"/>
    <mergeCell ref="G5:G6"/>
    <mergeCell ref="H5:H6"/>
    <mergeCell ref="K128:K131"/>
  </mergeCells>
  <phoneticPr fontId="3" type="noConversion"/>
  <pageMargins left="0.39370078740157483" right="0.19685039370078741" top="0.98425196850393704" bottom="0.98425196850393704" header="0.51181102362204722" footer="0.51181102362204722"/>
  <pageSetup paperSize="9" scale="90" orientation="portrait" r:id="rId1"/>
  <headerFooter alignWithMargins="0">
    <oddHeader>&amp;LR2 Šaca-Košické Olšany I. úsek</oddHeader>
    <oddFooter>&amp;C&amp;P</oddFooter>
  </headerFooter>
  <rowBreaks count="2" manualBreakCount="2">
    <brk id="108" max="7" man="1"/>
    <brk id="166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E6D96-904A-41EA-AA63-67C2BC817171}">
  <sheetPr codeName="Hárok3">
    <tabColor indexed="45"/>
  </sheetPr>
  <dimension ref="A1:K25"/>
  <sheetViews>
    <sheetView zoomScaleNormal="100" zoomScaleSheetLayoutView="100" workbookViewId="0">
      <pane ySplit="1" topLeftCell="A2" activePane="bottomLeft" state="frozen"/>
      <selection pane="bottomLeft" activeCell="C15" sqref="C15"/>
    </sheetView>
  </sheetViews>
  <sheetFormatPr defaultColWidth="9.140625" defaultRowHeight="12.75"/>
  <cols>
    <col min="1" max="1" width="11.140625" style="8" customWidth="1"/>
    <col min="2" max="2" width="9.42578125" style="8" customWidth="1"/>
    <col min="3" max="3" width="43.42578125" style="51" customWidth="1"/>
    <col min="4" max="4" width="8.140625" style="155" customWidth="1"/>
    <col min="5" max="5" width="9" style="4" customWidth="1"/>
    <col min="6" max="6" width="16.28515625" style="140" bestFit="1" customWidth="1"/>
    <col min="7" max="7" width="52.7109375" style="10" customWidth="1"/>
    <col min="8" max="8" width="4.140625" style="10" bestFit="1" customWidth="1"/>
    <col min="9" max="9" width="8.7109375" style="9" customWidth="1"/>
    <col min="10" max="10" width="13.85546875" style="139" customWidth="1"/>
    <col min="11" max="11" width="13.140625" style="139" customWidth="1"/>
    <col min="12" max="16384" width="9.140625" style="10"/>
  </cols>
  <sheetData>
    <row r="1" spans="1:11">
      <c r="A1" s="141">
        <v>1</v>
      </c>
      <c r="B1" s="142" t="s">
        <v>142</v>
      </c>
      <c r="C1" s="145" t="s">
        <v>141</v>
      </c>
      <c r="D1" s="156" t="s">
        <v>135</v>
      </c>
      <c r="E1" s="157" t="s">
        <v>51</v>
      </c>
      <c r="F1" s="162" t="s">
        <v>202</v>
      </c>
      <c r="G1" s="145" t="s">
        <v>52</v>
      </c>
      <c r="H1" s="142" t="s">
        <v>49</v>
      </c>
      <c r="I1" s="153">
        <v>785</v>
      </c>
      <c r="J1" s="143">
        <f t="shared" ref="J1:J24" si="0">L1</f>
        <v>0</v>
      </c>
      <c r="K1" s="144">
        <f t="shared" ref="K1:K24" si="1">ROUND(I1*J1,2)</f>
        <v>0</v>
      </c>
    </row>
    <row r="2" spans="1:11">
      <c r="A2" s="141">
        <v>2</v>
      </c>
      <c r="B2" s="142" t="s">
        <v>142</v>
      </c>
      <c r="C2" s="145" t="s">
        <v>141</v>
      </c>
      <c r="D2" s="156" t="s">
        <v>135</v>
      </c>
      <c r="E2" s="157" t="s">
        <v>45</v>
      </c>
      <c r="F2" s="162" t="s">
        <v>203</v>
      </c>
      <c r="G2" s="145" t="s">
        <v>46</v>
      </c>
      <c r="H2" s="142" t="s">
        <v>49</v>
      </c>
      <c r="I2" s="153">
        <v>766.41599999999994</v>
      </c>
      <c r="J2" s="143">
        <f t="shared" si="0"/>
        <v>0</v>
      </c>
      <c r="K2" s="144">
        <f t="shared" si="1"/>
        <v>0</v>
      </c>
    </row>
    <row r="3" spans="1:11">
      <c r="A3" s="141">
        <v>3</v>
      </c>
      <c r="B3" s="142" t="s">
        <v>142</v>
      </c>
      <c r="C3" s="145" t="s">
        <v>141</v>
      </c>
      <c r="D3" s="156" t="s">
        <v>135</v>
      </c>
      <c r="E3" s="157" t="s">
        <v>39</v>
      </c>
      <c r="F3" s="162" t="s">
        <v>204</v>
      </c>
      <c r="G3" s="145" t="s">
        <v>40</v>
      </c>
      <c r="H3" s="142" t="s">
        <v>49</v>
      </c>
      <c r="I3" s="153">
        <v>629</v>
      </c>
      <c r="J3" s="143">
        <f t="shared" si="0"/>
        <v>0</v>
      </c>
      <c r="K3" s="144">
        <f t="shared" si="1"/>
        <v>0</v>
      </c>
    </row>
    <row r="4" spans="1:11">
      <c r="A4" s="141">
        <v>4</v>
      </c>
      <c r="B4" s="142" t="s">
        <v>142</v>
      </c>
      <c r="C4" s="145" t="s">
        <v>141</v>
      </c>
      <c r="D4" s="156" t="s">
        <v>135</v>
      </c>
      <c r="E4" s="157" t="s">
        <v>132</v>
      </c>
      <c r="F4" s="162" t="s">
        <v>205</v>
      </c>
      <c r="G4" s="145" t="s">
        <v>134</v>
      </c>
      <c r="H4" s="142" t="s">
        <v>49</v>
      </c>
      <c r="I4" s="153">
        <v>766.41599999999994</v>
      </c>
      <c r="J4" s="143">
        <f t="shared" si="0"/>
        <v>0</v>
      </c>
      <c r="K4" s="144">
        <f t="shared" si="1"/>
        <v>0</v>
      </c>
    </row>
    <row r="5" spans="1:11" ht="12.75" customHeight="1">
      <c r="A5" s="141">
        <v>5</v>
      </c>
      <c r="B5" s="142" t="s">
        <v>142</v>
      </c>
      <c r="C5" s="145" t="s">
        <v>141</v>
      </c>
      <c r="D5" s="156" t="s">
        <v>105</v>
      </c>
      <c r="E5" s="157" t="s">
        <v>75</v>
      </c>
      <c r="F5" s="162" t="s">
        <v>206</v>
      </c>
      <c r="G5" s="145" t="s">
        <v>22</v>
      </c>
      <c r="H5" s="142" t="s">
        <v>38</v>
      </c>
      <c r="I5" s="153">
        <v>24</v>
      </c>
      <c r="J5" s="143">
        <f t="shared" si="0"/>
        <v>0</v>
      </c>
      <c r="K5" s="144">
        <f t="shared" si="1"/>
        <v>0</v>
      </c>
    </row>
    <row r="6" spans="1:11" ht="25.15" customHeight="1">
      <c r="A6" s="141">
        <v>6</v>
      </c>
      <c r="B6" s="142" t="s">
        <v>142</v>
      </c>
      <c r="C6" s="145" t="s">
        <v>141</v>
      </c>
      <c r="D6" s="156" t="s">
        <v>105</v>
      </c>
      <c r="E6" s="157" t="s">
        <v>143</v>
      </c>
      <c r="F6" s="162" t="s">
        <v>207</v>
      </c>
      <c r="G6" s="145" t="s">
        <v>144</v>
      </c>
      <c r="H6" s="142" t="s">
        <v>38</v>
      </c>
      <c r="I6" s="154">
        <v>2302</v>
      </c>
      <c r="J6" s="143">
        <f t="shared" si="0"/>
        <v>0</v>
      </c>
      <c r="K6" s="144">
        <f t="shared" si="1"/>
        <v>0</v>
      </c>
    </row>
    <row r="7" spans="1:11" ht="25.5">
      <c r="A7" s="141">
        <v>7</v>
      </c>
      <c r="B7" s="142" t="s">
        <v>142</v>
      </c>
      <c r="C7" s="145" t="s">
        <v>141</v>
      </c>
      <c r="D7" s="156" t="s">
        <v>105</v>
      </c>
      <c r="E7" s="157" t="s">
        <v>64</v>
      </c>
      <c r="F7" s="162" t="s">
        <v>208</v>
      </c>
      <c r="G7" s="145" t="s">
        <v>65</v>
      </c>
      <c r="H7" s="142" t="s">
        <v>38</v>
      </c>
      <c r="I7" s="154">
        <v>604</v>
      </c>
      <c r="J7" s="143">
        <f t="shared" si="0"/>
        <v>0</v>
      </c>
      <c r="K7" s="144">
        <f t="shared" si="1"/>
        <v>0</v>
      </c>
    </row>
    <row r="8" spans="1:11" ht="25.5">
      <c r="A8" s="141">
        <v>8</v>
      </c>
      <c r="B8" s="142" t="s">
        <v>142</v>
      </c>
      <c r="C8" s="145" t="s">
        <v>141</v>
      </c>
      <c r="D8" s="156" t="s">
        <v>105</v>
      </c>
      <c r="E8" s="157" t="s">
        <v>71</v>
      </c>
      <c r="F8" s="162" t="s">
        <v>209</v>
      </c>
      <c r="G8" s="145" t="s">
        <v>72</v>
      </c>
      <c r="H8" s="142" t="s">
        <v>38</v>
      </c>
      <c r="I8" s="154">
        <v>71</v>
      </c>
      <c r="J8" s="143">
        <f t="shared" si="0"/>
        <v>0</v>
      </c>
      <c r="K8" s="144">
        <f t="shared" si="1"/>
        <v>0</v>
      </c>
    </row>
    <row r="9" spans="1:11" ht="15.75" customHeight="1">
      <c r="A9" s="141">
        <v>9</v>
      </c>
      <c r="B9" s="142" t="s">
        <v>142</v>
      </c>
      <c r="C9" s="145" t="s">
        <v>141</v>
      </c>
      <c r="D9" s="156" t="s">
        <v>105</v>
      </c>
      <c r="E9" s="157" t="s">
        <v>75</v>
      </c>
      <c r="F9" s="162" t="s">
        <v>206</v>
      </c>
      <c r="G9" s="145" t="s">
        <v>76</v>
      </c>
      <c r="H9" s="142" t="s">
        <v>38</v>
      </c>
      <c r="I9" s="154">
        <v>460</v>
      </c>
      <c r="J9" s="143">
        <f t="shared" si="0"/>
        <v>0</v>
      </c>
      <c r="K9" s="144">
        <f t="shared" si="1"/>
        <v>0</v>
      </c>
    </row>
    <row r="10" spans="1:11">
      <c r="A10" s="141">
        <v>10</v>
      </c>
      <c r="B10" s="142" t="s">
        <v>142</v>
      </c>
      <c r="C10" s="145" t="s">
        <v>141</v>
      </c>
      <c r="D10" s="158" t="s">
        <v>105</v>
      </c>
      <c r="E10" s="159" t="s">
        <v>110</v>
      </c>
      <c r="F10" s="142" t="s">
        <v>210</v>
      </c>
      <c r="G10" s="145" t="s">
        <v>111</v>
      </c>
      <c r="H10" s="142" t="s">
        <v>38</v>
      </c>
      <c r="I10" s="153">
        <v>350</v>
      </c>
      <c r="J10" s="143">
        <f t="shared" si="0"/>
        <v>0</v>
      </c>
      <c r="K10" s="144">
        <f t="shared" si="1"/>
        <v>0</v>
      </c>
    </row>
    <row r="11" spans="1:11" ht="25.5">
      <c r="A11" s="141">
        <v>11</v>
      </c>
      <c r="B11" s="142" t="s">
        <v>142</v>
      </c>
      <c r="C11" s="145" t="s">
        <v>141</v>
      </c>
      <c r="D11" s="158" t="s">
        <v>105</v>
      </c>
      <c r="E11" s="159" t="s">
        <v>107</v>
      </c>
      <c r="F11" s="142" t="s">
        <v>211</v>
      </c>
      <c r="G11" s="145" t="s">
        <v>108</v>
      </c>
      <c r="H11" s="142" t="s">
        <v>38</v>
      </c>
      <c r="I11" s="153">
        <v>402</v>
      </c>
      <c r="J11" s="143">
        <f t="shared" si="0"/>
        <v>0</v>
      </c>
      <c r="K11" s="144">
        <f t="shared" si="1"/>
        <v>0</v>
      </c>
    </row>
    <row r="12" spans="1:11" ht="25.5">
      <c r="A12" s="141">
        <v>12</v>
      </c>
      <c r="B12" s="142" t="s">
        <v>142</v>
      </c>
      <c r="C12" s="145" t="s">
        <v>141</v>
      </c>
      <c r="D12" s="158" t="s">
        <v>105</v>
      </c>
      <c r="E12" s="159" t="s">
        <v>109</v>
      </c>
      <c r="F12" s="142" t="s">
        <v>212</v>
      </c>
      <c r="G12" s="145" t="s">
        <v>130</v>
      </c>
      <c r="H12" s="142" t="s">
        <v>38</v>
      </c>
      <c r="I12" s="153">
        <v>785</v>
      </c>
      <c r="J12" s="143">
        <f t="shared" si="0"/>
        <v>0</v>
      </c>
      <c r="K12" s="144">
        <f t="shared" si="1"/>
        <v>0</v>
      </c>
    </row>
    <row r="13" spans="1:11" ht="25.5">
      <c r="A13" s="141">
        <v>13</v>
      </c>
      <c r="B13" s="142" t="s">
        <v>142</v>
      </c>
      <c r="C13" s="145" t="s">
        <v>141</v>
      </c>
      <c r="D13" s="156" t="s">
        <v>105</v>
      </c>
      <c r="E13" s="157" t="s">
        <v>84</v>
      </c>
      <c r="F13" s="162" t="s">
        <v>213</v>
      </c>
      <c r="G13" s="145" t="s">
        <v>85</v>
      </c>
      <c r="H13" s="142" t="s">
        <v>37</v>
      </c>
      <c r="I13" s="154">
        <v>11986.625</v>
      </c>
      <c r="J13" s="143">
        <f t="shared" si="0"/>
        <v>0</v>
      </c>
      <c r="K13" s="144">
        <f t="shared" si="1"/>
        <v>0</v>
      </c>
    </row>
    <row r="14" spans="1:11">
      <c r="A14" s="141">
        <v>14</v>
      </c>
      <c r="B14" s="142" t="s">
        <v>142</v>
      </c>
      <c r="C14" s="145" t="s">
        <v>141</v>
      </c>
      <c r="D14" s="156" t="s">
        <v>200</v>
      </c>
      <c r="E14" s="157" t="s">
        <v>9</v>
      </c>
      <c r="F14" s="162" t="s">
        <v>214</v>
      </c>
      <c r="G14" s="145" t="s">
        <v>10</v>
      </c>
      <c r="H14" s="142" t="s">
        <v>50</v>
      </c>
      <c r="I14" s="153">
        <v>540</v>
      </c>
      <c r="J14" s="143">
        <f t="shared" si="0"/>
        <v>0</v>
      </c>
      <c r="K14" s="144">
        <f t="shared" si="1"/>
        <v>0</v>
      </c>
    </row>
    <row r="15" spans="1:11" ht="25.5">
      <c r="A15" s="141">
        <v>15</v>
      </c>
      <c r="B15" s="142" t="s">
        <v>142</v>
      </c>
      <c r="C15" s="145" t="s">
        <v>141</v>
      </c>
      <c r="D15" s="156" t="s">
        <v>200</v>
      </c>
      <c r="E15" s="157" t="s">
        <v>148</v>
      </c>
      <c r="F15" s="162" t="s">
        <v>215</v>
      </c>
      <c r="G15" s="146" t="s">
        <v>149</v>
      </c>
      <c r="H15" s="142" t="s">
        <v>50</v>
      </c>
      <c r="I15" s="153">
        <v>924</v>
      </c>
      <c r="J15" s="143">
        <f t="shared" si="0"/>
        <v>0</v>
      </c>
      <c r="K15" s="144">
        <f t="shared" si="1"/>
        <v>0</v>
      </c>
    </row>
    <row r="16" spans="1:11" ht="38.25">
      <c r="A16" s="141">
        <v>16</v>
      </c>
      <c r="B16" s="142" t="s">
        <v>142</v>
      </c>
      <c r="C16" s="145" t="s">
        <v>141</v>
      </c>
      <c r="D16" s="156" t="s">
        <v>200</v>
      </c>
      <c r="E16" s="157" t="s">
        <v>153</v>
      </c>
      <c r="F16" s="162" t="s">
        <v>216</v>
      </c>
      <c r="G16" s="146" t="s">
        <v>154</v>
      </c>
      <c r="H16" s="142" t="s">
        <v>49</v>
      </c>
      <c r="I16" s="153">
        <v>2772</v>
      </c>
      <c r="J16" s="143">
        <f t="shared" si="0"/>
        <v>0</v>
      </c>
      <c r="K16" s="144">
        <f t="shared" si="1"/>
        <v>0</v>
      </c>
    </row>
    <row r="17" spans="1:11" ht="38.25">
      <c r="A17" s="141">
        <v>17</v>
      </c>
      <c r="B17" s="142" t="s">
        <v>142</v>
      </c>
      <c r="C17" s="145" t="s">
        <v>141</v>
      </c>
      <c r="D17" s="156" t="s">
        <v>200</v>
      </c>
      <c r="E17" s="157" t="s">
        <v>155</v>
      </c>
      <c r="F17" s="162" t="s">
        <v>217</v>
      </c>
      <c r="G17" s="146" t="s">
        <v>156</v>
      </c>
      <c r="H17" s="142" t="s">
        <v>49</v>
      </c>
      <c r="I17" s="153">
        <v>2772</v>
      </c>
      <c r="J17" s="143">
        <f t="shared" si="0"/>
        <v>0</v>
      </c>
      <c r="K17" s="144">
        <f t="shared" si="1"/>
        <v>0</v>
      </c>
    </row>
    <row r="18" spans="1:11" ht="25.5">
      <c r="A18" s="141">
        <v>18</v>
      </c>
      <c r="B18" s="142" t="s">
        <v>142</v>
      </c>
      <c r="C18" s="145" t="s">
        <v>141</v>
      </c>
      <c r="D18" s="156" t="s">
        <v>200</v>
      </c>
      <c r="E18" s="157" t="s">
        <v>14</v>
      </c>
      <c r="F18" s="162" t="s">
        <v>218</v>
      </c>
      <c r="G18" s="145" t="s">
        <v>15</v>
      </c>
      <c r="H18" s="142" t="s">
        <v>49</v>
      </c>
      <c r="I18" s="153">
        <v>358.78896000000009</v>
      </c>
      <c r="J18" s="143">
        <f t="shared" si="0"/>
        <v>0</v>
      </c>
      <c r="K18" s="144">
        <f t="shared" si="1"/>
        <v>0</v>
      </c>
    </row>
    <row r="19" spans="1:11" ht="25.5">
      <c r="A19" s="141">
        <v>19</v>
      </c>
      <c r="B19" s="142" t="s">
        <v>142</v>
      </c>
      <c r="C19" s="145" t="s">
        <v>141</v>
      </c>
      <c r="D19" s="156" t="s">
        <v>200</v>
      </c>
      <c r="E19" s="157" t="s">
        <v>18</v>
      </c>
      <c r="F19" s="162" t="s">
        <v>219</v>
      </c>
      <c r="G19" s="145" t="s">
        <v>19</v>
      </c>
      <c r="H19" s="142" t="s">
        <v>44</v>
      </c>
      <c r="I19" s="153">
        <v>15.638940000000002</v>
      </c>
      <c r="J19" s="143">
        <f t="shared" si="0"/>
        <v>0</v>
      </c>
      <c r="K19" s="144">
        <f t="shared" si="1"/>
        <v>0</v>
      </c>
    </row>
    <row r="20" spans="1:11">
      <c r="A20" s="141">
        <v>20</v>
      </c>
      <c r="B20" s="142" t="s">
        <v>142</v>
      </c>
      <c r="C20" s="145" t="s">
        <v>141</v>
      </c>
      <c r="D20" s="156" t="s">
        <v>201</v>
      </c>
      <c r="E20" s="157" t="s">
        <v>23</v>
      </c>
      <c r="F20" s="162" t="s">
        <v>220</v>
      </c>
      <c r="G20" s="145" t="s">
        <v>24</v>
      </c>
      <c r="H20" s="142" t="s">
        <v>49</v>
      </c>
      <c r="I20" s="153">
        <v>156</v>
      </c>
      <c r="J20" s="143">
        <f t="shared" si="0"/>
        <v>0</v>
      </c>
      <c r="K20" s="144">
        <f t="shared" si="1"/>
        <v>0</v>
      </c>
    </row>
    <row r="21" spans="1:11">
      <c r="A21" s="141">
        <v>21</v>
      </c>
      <c r="B21" s="142" t="s">
        <v>142</v>
      </c>
      <c r="C21" s="145" t="s">
        <v>141</v>
      </c>
      <c r="D21" s="156" t="s">
        <v>201</v>
      </c>
      <c r="E21" s="157" t="s">
        <v>25</v>
      </c>
      <c r="F21" s="162" t="s">
        <v>221</v>
      </c>
      <c r="G21" s="145" t="s">
        <v>26</v>
      </c>
      <c r="H21" s="142" t="s">
        <v>49</v>
      </c>
      <c r="I21" s="153">
        <v>340.7</v>
      </c>
      <c r="J21" s="143">
        <f t="shared" si="0"/>
        <v>0</v>
      </c>
      <c r="K21" s="144">
        <f t="shared" si="1"/>
        <v>0</v>
      </c>
    </row>
    <row r="22" spans="1:11">
      <c r="A22" s="141">
        <v>22</v>
      </c>
      <c r="B22" s="142" t="s">
        <v>142</v>
      </c>
      <c r="C22" s="145" t="s">
        <v>141</v>
      </c>
      <c r="D22" s="156" t="s">
        <v>201</v>
      </c>
      <c r="E22" s="157" t="s">
        <v>29</v>
      </c>
      <c r="F22" s="162" t="s">
        <v>222</v>
      </c>
      <c r="G22" s="145" t="s">
        <v>30</v>
      </c>
      <c r="H22" s="142" t="s">
        <v>37</v>
      </c>
      <c r="I22" s="153">
        <v>1204.8</v>
      </c>
      <c r="J22" s="143">
        <f t="shared" si="0"/>
        <v>0</v>
      </c>
      <c r="K22" s="144">
        <f t="shared" si="1"/>
        <v>0</v>
      </c>
    </row>
    <row r="23" spans="1:11">
      <c r="A23" s="141">
        <v>23</v>
      </c>
      <c r="B23" s="142" t="s">
        <v>142</v>
      </c>
      <c r="C23" s="145" t="s">
        <v>141</v>
      </c>
      <c r="D23" s="156" t="s">
        <v>201</v>
      </c>
      <c r="E23" s="157" t="s">
        <v>33</v>
      </c>
      <c r="F23" s="162" t="s">
        <v>223</v>
      </c>
      <c r="G23" s="145" t="s">
        <v>34</v>
      </c>
      <c r="H23" s="142" t="s">
        <v>44</v>
      </c>
      <c r="I23" s="153">
        <v>54.239999999999995</v>
      </c>
      <c r="J23" s="143">
        <f t="shared" si="0"/>
        <v>0</v>
      </c>
      <c r="K23" s="144">
        <f t="shared" si="1"/>
        <v>0</v>
      </c>
    </row>
    <row r="24" spans="1:11" ht="25.5">
      <c r="A24" s="141">
        <v>24</v>
      </c>
      <c r="B24" s="142" t="s">
        <v>142</v>
      </c>
      <c r="C24" s="145" t="s">
        <v>141</v>
      </c>
      <c r="D24" s="156" t="s">
        <v>201</v>
      </c>
      <c r="E24" s="157" t="s">
        <v>185</v>
      </c>
      <c r="F24" s="162" t="s">
        <v>224</v>
      </c>
      <c r="G24" s="145" t="s">
        <v>186</v>
      </c>
      <c r="H24" s="142" t="s">
        <v>49</v>
      </c>
      <c r="I24" s="153">
        <v>294.17</v>
      </c>
      <c r="J24" s="143">
        <f t="shared" si="0"/>
        <v>0</v>
      </c>
      <c r="K24" s="144">
        <f t="shared" si="1"/>
        <v>0</v>
      </c>
    </row>
    <row r="25" spans="1:11">
      <c r="A25" s="147"/>
      <c r="B25" s="148"/>
      <c r="C25" s="164" t="s">
        <v>225</v>
      </c>
      <c r="D25" s="160"/>
      <c r="E25" s="161"/>
      <c r="F25" s="163"/>
      <c r="G25" s="149"/>
      <c r="H25" s="149"/>
      <c r="I25" s="150"/>
      <c r="J25" s="151"/>
      <c r="K25" s="152">
        <f>SUM(K1:K24)</f>
        <v>0</v>
      </c>
    </row>
  </sheetData>
  <pageMargins left="0.39370078740157483" right="0.19685039370078741" top="0.98425196850393704" bottom="0.98425196850393704" header="0.51181102362204722" footer="0.51181102362204722"/>
  <pageSetup paperSize="9" scale="90" orientation="portrait" r:id="rId1"/>
  <headerFooter alignWithMargins="0">
    <oddHeader>&amp;LR2 Šaca-Košické Olšany I. úsek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8981E-26F0-4BCC-A9CF-9BC674197BEE}">
  <sheetPr codeName="Hárok2">
    <tabColor indexed="45"/>
  </sheetPr>
  <dimension ref="A2:K187"/>
  <sheetViews>
    <sheetView zoomScale="115" zoomScaleNormal="115" zoomScaleSheetLayoutView="100" workbookViewId="0">
      <pane ySplit="6" topLeftCell="A168" activePane="bottomLeft" state="frozen"/>
      <selection pane="bottomLeft" activeCell="J23" sqref="J23"/>
    </sheetView>
  </sheetViews>
  <sheetFormatPr defaultColWidth="9.140625" defaultRowHeight="12.75"/>
  <cols>
    <col min="1" max="1" width="4.7109375" style="10" customWidth="1"/>
    <col min="2" max="2" width="8.140625" style="10" customWidth="1"/>
    <col min="3" max="3" width="9" style="10" customWidth="1"/>
    <col min="4" max="4" width="10.85546875" style="10" customWidth="1"/>
    <col min="5" max="5" width="52.7109375" style="10" customWidth="1"/>
    <col min="6" max="6" width="9.85546875" style="7" customWidth="1"/>
    <col min="7" max="7" width="4.140625" style="10" bestFit="1" customWidth="1"/>
    <col min="8" max="8" width="8.7109375" style="9" customWidth="1"/>
    <col min="9" max="9" width="9.140625" style="10"/>
    <col min="10" max="10" width="14.140625" style="10" customWidth="1"/>
    <col min="11" max="16384" width="9.140625" style="10"/>
  </cols>
  <sheetData>
    <row r="2" spans="1:9">
      <c r="A2" s="4" t="s">
        <v>0</v>
      </c>
      <c r="B2" s="4"/>
      <c r="C2" s="5"/>
      <c r="D2" s="6" t="s">
        <v>142</v>
      </c>
      <c r="E2" s="6" t="s">
        <v>141</v>
      </c>
      <c r="G2" s="8"/>
    </row>
    <row r="3" spans="1:9">
      <c r="A3" s="4"/>
      <c r="B3" s="4"/>
      <c r="C3" s="5"/>
      <c r="D3" s="6"/>
      <c r="E3" s="6"/>
      <c r="G3" s="8"/>
    </row>
    <row r="4" spans="1:9" ht="13.5" thickBot="1">
      <c r="A4" s="11" t="s">
        <v>1</v>
      </c>
      <c r="B4" s="4"/>
      <c r="C4" s="5"/>
      <c r="D4" s="6"/>
      <c r="E4" s="12">
        <v>2420</v>
      </c>
      <c r="G4" s="13"/>
      <c r="H4" s="14"/>
    </row>
    <row r="5" spans="1:9" ht="13.5" customHeight="1">
      <c r="A5" s="171" t="s">
        <v>2</v>
      </c>
      <c r="B5" s="172"/>
      <c r="C5" s="172"/>
      <c r="D5" s="15"/>
      <c r="E5" s="173" t="s">
        <v>3</v>
      </c>
      <c r="F5" s="174"/>
      <c r="G5" s="177" t="s">
        <v>4</v>
      </c>
      <c r="H5" s="179"/>
    </row>
    <row r="6" spans="1:9" ht="13.5" customHeight="1" thickBot="1">
      <c r="A6" s="16" t="s">
        <v>5</v>
      </c>
      <c r="B6" s="17" t="s">
        <v>6</v>
      </c>
      <c r="C6" s="17" t="s">
        <v>7</v>
      </c>
      <c r="D6" s="17" t="s">
        <v>8</v>
      </c>
      <c r="E6" s="175"/>
      <c r="F6" s="176"/>
      <c r="G6" s="178"/>
      <c r="H6" s="180"/>
    </row>
    <row r="7" spans="1:9" ht="12.75" customHeight="1">
      <c r="A7" s="18"/>
      <c r="B7" s="19"/>
      <c r="C7" s="19"/>
      <c r="D7" s="20"/>
      <c r="E7" s="1"/>
      <c r="F7" s="21"/>
      <c r="G7" s="22"/>
      <c r="H7" s="23"/>
    </row>
    <row r="8" spans="1:9" s="32" customFormat="1" ht="12.75" customHeight="1">
      <c r="A8" s="24"/>
      <c r="B8" s="71" t="s">
        <v>135</v>
      </c>
      <c r="C8" s="26"/>
      <c r="D8" s="27"/>
      <c r="E8" s="28" t="s">
        <v>136</v>
      </c>
      <c r="F8" s="29"/>
      <c r="G8" s="30"/>
      <c r="H8" s="31"/>
      <c r="I8" s="10"/>
    </row>
    <row r="9" spans="1:9" ht="12.75" customHeight="1">
      <c r="A9" s="33"/>
      <c r="B9" s="34"/>
      <c r="C9" s="35"/>
      <c r="D9" s="36"/>
      <c r="E9" s="37"/>
      <c r="F9" s="38"/>
      <c r="G9" s="39"/>
      <c r="H9" s="40"/>
    </row>
    <row r="10" spans="1:9">
      <c r="A10" s="41">
        <f>MAX(A$2:A9)+1</f>
        <v>1</v>
      </c>
      <c r="B10" s="42"/>
      <c r="C10" s="43" t="s">
        <v>51</v>
      </c>
      <c r="D10" s="44"/>
      <c r="E10" s="45" t="s">
        <v>52</v>
      </c>
      <c r="F10" s="2"/>
      <c r="G10" s="46" t="s">
        <v>49</v>
      </c>
      <c r="H10" s="115">
        <f>F18</f>
        <v>785</v>
      </c>
    </row>
    <row r="11" spans="1:9">
      <c r="A11" s="47"/>
      <c r="B11" s="48"/>
      <c r="C11" s="49"/>
      <c r="D11" s="50" t="s">
        <v>53</v>
      </c>
      <c r="E11" s="51" t="s">
        <v>54</v>
      </c>
      <c r="F11" s="52"/>
      <c r="G11" s="53" t="s">
        <v>49</v>
      </c>
      <c r="H11" s="116"/>
    </row>
    <row r="12" spans="1:9">
      <c r="A12" s="41"/>
      <c r="B12" s="54"/>
      <c r="C12" s="55"/>
      <c r="D12" s="56"/>
      <c r="E12" s="57" t="s">
        <v>159</v>
      </c>
      <c r="F12" s="58"/>
      <c r="G12" s="54"/>
      <c r="H12" s="117"/>
    </row>
    <row r="13" spans="1:9">
      <c r="A13" s="41"/>
      <c r="B13" s="54"/>
      <c r="C13" s="55"/>
      <c r="D13" s="56"/>
      <c r="E13" s="57" t="s">
        <v>158</v>
      </c>
      <c r="F13" s="58">
        <f>27*4</f>
        <v>108</v>
      </c>
      <c r="G13" s="54"/>
      <c r="H13" s="117"/>
    </row>
    <row r="14" spans="1:9">
      <c r="A14" s="41"/>
      <c r="B14" s="54"/>
      <c r="C14" s="55"/>
      <c r="D14" s="56"/>
      <c r="E14" s="57" t="s">
        <v>157</v>
      </c>
      <c r="F14" s="58">
        <f>14*11.5</f>
        <v>161</v>
      </c>
      <c r="G14" s="54"/>
      <c r="H14" s="117"/>
    </row>
    <row r="15" spans="1:9">
      <c r="A15" s="41"/>
      <c r="B15" s="54"/>
      <c r="C15" s="55"/>
      <c r="D15" s="56"/>
      <c r="E15" s="57" t="s">
        <v>59</v>
      </c>
      <c r="F15" s="58">
        <f>0*15</f>
        <v>0</v>
      </c>
      <c r="G15" s="54"/>
      <c r="H15" s="117"/>
    </row>
    <row r="16" spans="1:9">
      <c r="A16" s="41"/>
      <c r="B16" s="54"/>
      <c r="C16" s="55"/>
      <c r="D16" s="56"/>
      <c r="E16" s="57" t="s">
        <v>163</v>
      </c>
      <c r="F16" s="58">
        <f>312*0.5</f>
        <v>156</v>
      </c>
      <c r="G16" s="54"/>
      <c r="H16" s="117"/>
    </row>
    <row r="17" spans="1:10">
      <c r="A17" s="41"/>
      <c r="B17" s="54"/>
      <c r="C17" s="55"/>
      <c r="D17" s="56"/>
      <c r="E17" s="60" t="s">
        <v>164</v>
      </c>
      <c r="F17" s="61">
        <f>24*15</f>
        <v>360</v>
      </c>
      <c r="G17" s="54"/>
      <c r="H17" s="117"/>
    </row>
    <row r="18" spans="1:10">
      <c r="A18" s="41"/>
      <c r="B18" s="54"/>
      <c r="C18" s="55"/>
      <c r="D18" s="56"/>
      <c r="E18" s="57" t="s">
        <v>55</v>
      </c>
      <c r="F18" s="58">
        <f>SUM(F12:F17)</f>
        <v>785</v>
      </c>
      <c r="G18" s="54"/>
      <c r="H18" s="117"/>
    </row>
    <row r="19" spans="1:10">
      <c r="A19" s="33"/>
      <c r="B19" s="34"/>
      <c r="C19" s="35"/>
      <c r="D19" s="36"/>
      <c r="E19" s="62"/>
      <c r="F19" s="63"/>
      <c r="G19" s="39"/>
      <c r="H19" s="118"/>
    </row>
    <row r="20" spans="1:10">
      <c r="A20" s="41">
        <f>MAX(A$2:A19)+1</f>
        <v>2</v>
      </c>
      <c r="B20" s="42"/>
      <c r="C20" s="43" t="s">
        <v>45</v>
      </c>
      <c r="D20" s="44"/>
      <c r="E20" s="45" t="s">
        <v>46</v>
      </c>
      <c r="F20" s="2"/>
      <c r="G20" s="46" t="s">
        <v>49</v>
      </c>
      <c r="H20" s="115">
        <f>F24</f>
        <v>766.41599999999994</v>
      </c>
    </row>
    <row r="21" spans="1:10">
      <c r="A21" s="47"/>
      <c r="B21" s="48"/>
      <c r="C21" s="49"/>
      <c r="D21" s="50" t="s">
        <v>47</v>
      </c>
      <c r="E21" s="51" t="s">
        <v>48</v>
      </c>
      <c r="F21" s="52"/>
      <c r="G21" s="53" t="s">
        <v>49</v>
      </c>
      <c r="H21" s="116"/>
    </row>
    <row r="22" spans="1:10">
      <c r="A22" s="41"/>
      <c r="B22" s="54"/>
      <c r="C22" s="55"/>
      <c r="D22" s="56"/>
      <c r="E22" s="57" t="s">
        <v>60</v>
      </c>
      <c r="F22" s="58">
        <f>F18-F28</f>
        <v>156</v>
      </c>
      <c r="G22" s="54"/>
      <c r="H22" s="117"/>
    </row>
    <row r="23" spans="1:10">
      <c r="A23" s="41"/>
      <c r="B23" s="54"/>
      <c r="C23" s="55"/>
      <c r="D23" s="56"/>
      <c r="E23" s="60" t="s">
        <v>180</v>
      </c>
      <c r="F23" s="134">
        <f>F122*(3.14*0.6*0.6)</f>
        <v>610.41599999999994</v>
      </c>
      <c r="G23" s="54"/>
      <c r="H23" s="117"/>
      <c r="J23" s="136"/>
    </row>
    <row r="24" spans="1:10">
      <c r="A24" s="41"/>
      <c r="B24" s="54"/>
      <c r="C24" s="55"/>
      <c r="D24" s="56"/>
      <c r="E24" s="57" t="s">
        <v>55</v>
      </c>
      <c r="F24" s="65">
        <f>SUM(F22:F23)</f>
        <v>766.41599999999994</v>
      </c>
      <c r="G24" s="54"/>
      <c r="H24" s="117"/>
    </row>
    <row r="25" spans="1:10">
      <c r="A25" s="33"/>
      <c r="B25" s="34"/>
      <c r="C25" s="35"/>
      <c r="D25" s="36"/>
      <c r="E25" s="64"/>
      <c r="F25" s="65"/>
      <c r="G25" s="39"/>
      <c r="H25" s="118"/>
    </row>
    <row r="26" spans="1:10">
      <c r="A26" s="41">
        <f>MAX(A$2:A25)+1</f>
        <v>3</v>
      </c>
      <c r="B26" s="42"/>
      <c r="C26" s="43" t="s">
        <v>39</v>
      </c>
      <c r="D26" s="44"/>
      <c r="E26" s="45" t="s">
        <v>40</v>
      </c>
      <c r="F26" s="2"/>
      <c r="G26" s="46" t="s">
        <v>49</v>
      </c>
      <c r="H26" s="115">
        <f>F28</f>
        <v>629</v>
      </c>
    </row>
    <row r="27" spans="1:10">
      <c r="A27" s="47"/>
      <c r="B27" s="48"/>
      <c r="C27" s="49"/>
      <c r="D27" s="50" t="s">
        <v>41</v>
      </c>
      <c r="E27" s="51" t="s">
        <v>42</v>
      </c>
      <c r="F27" s="52"/>
      <c r="G27" s="53" t="s">
        <v>49</v>
      </c>
      <c r="H27" s="116"/>
    </row>
    <row r="28" spans="1:10">
      <c r="A28" s="41"/>
      <c r="B28" s="54"/>
      <c r="C28" s="55"/>
      <c r="D28" s="56"/>
      <c r="E28" s="57" t="s">
        <v>61</v>
      </c>
      <c r="F28" s="58">
        <f>F18-F153</f>
        <v>629</v>
      </c>
      <c r="G28" s="54"/>
      <c r="H28" s="117"/>
    </row>
    <row r="29" spans="1:10">
      <c r="A29" s="33"/>
      <c r="B29" s="34"/>
      <c r="C29" s="35"/>
      <c r="D29" s="36"/>
      <c r="E29" s="62"/>
      <c r="F29" s="63"/>
      <c r="G29" s="39"/>
      <c r="H29" s="118"/>
    </row>
    <row r="30" spans="1:10">
      <c r="A30" s="41">
        <f>MAX(A$2:A29)+1</f>
        <v>4</v>
      </c>
      <c r="B30" s="42"/>
      <c r="C30" s="43" t="s">
        <v>132</v>
      </c>
      <c r="D30" s="44"/>
      <c r="E30" s="45" t="s">
        <v>134</v>
      </c>
      <c r="F30" s="2"/>
      <c r="G30" s="46" t="s">
        <v>49</v>
      </c>
      <c r="H30" s="115">
        <f>F32</f>
        <v>766.41599999999994</v>
      </c>
    </row>
    <row r="31" spans="1:10" ht="25.5">
      <c r="A31" s="47"/>
      <c r="B31" s="48"/>
      <c r="C31" s="49"/>
      <c r="D31" s="50" t="s">
        <v>133</v>
      </c>
      <c r="E31" s="51" t="s">
        <v>43</v>
      </c>
      <c r="F31" s="52"/>
      <c r="G31" s="53" t="s">
        <v>49</v>
      </c>
      <c r="H31" s="116"/>
    </row>
    <row r="32" spans="1:10" ht="25.5">
      <c r="A32" s="41"/>
      <c r="B32" s="54"/>
      <c r="C32" s="55"/>
      <c r="D32" s="56"/>
      <c r="E32" s="57" t="s">
        <v>181</v>
      </c>
      <c r="F32" s="58">
        <f>F24</f>
        <v>766.41599999999994</v>
      </c>
      <c r="G32" s="54"/>
      <c r="H32" s="117"/>
    </row>
    <row r="33" spans="1:10">
      <c r="A33" s="33"/>
      <c r="B33" s="66"/>
      <c r="C33" s="67"/>
      <c r="D33" s="68"/>
      <c r="E33" s="69"/>
      <c r="F33" s="38"/>
      <c r="G33" s="39"/>
      <c r="H33" s="118"/>
    </row>
    <row r="34" spans="1:10" s="74" customFormat="1" ht="25.5">
      <c r="A34" s="70"/>
      <c r="B34" s="71" t="s">
        <v>105</v>
      </c>
      <c r="C34" s="72"/>
      <c r="D34" s="67"/>
      <c r="E34" s="28" t="s">
        <v>104</v>
      </c>
      <c r="F34" s="29"/>
      <c r="G34" s="73"/>
      <c r="H34" s="116"/>
      <c r="I34" s="10"/>
    </row>
    <row r="35" spans="1:10">
      <c r="A35" s="33"/>
      <c r="B35" s="34"/>
      <c r="C35" s="35"/>
      <c r="D35" s="36"/>
      <c r="E35" s="37"/>
      <c r="F35" s="75"/>
      <c r="G35" s="39"/>
      <c r="H35" s="118"/>
    </row>
    <row r="36" spans="1:10" ht="12.75" customHeight="1">
      <c r="A36" s="41">
        <f>MAX(A$2:A35)+1</f>
        <v>5</v>
      </c>
      <c r="B36" s="42"/>
      <c r="C36" s="43" t="s">
        <v>75</v>
      </c>
      <c r="D36" s="44"/>
      <c r="E36" s="45" t="s">
        <v>22</v>
      </c>
      <c r="F36" s="2"/>
      <c r="G36" s="46" t="s">
        <v>38</v>
      </c>
      <c r="H36" s="115">
        <f>F40</f>
        <v>24</v>
      </c>
    </row>
    <row r="37" spans="1:10">
      <c r="A37" s="47"/>
      <c r="B37" s="48"/>
      <c r="C37" s="49"/>
      <c r="D37" s="50" t="s">
        <v>77</v>
      </c>
      <c r="E37" s="51" t="s">
        <v>11</v>
      </c>
      <c r="F37" s="52"/>
      <c r="G37" s="53" t="s">
        <v>38</v>
      </c>
      <c r="H37" s="116"/>
    </row>
    <row r="38" spans="1:10">
      <c r="A38" s="47"/>
      <c r="B38" s="48"/>
      <c r="C38" s="49"/>
      <c r="D38" s="50"/>
      <c r="E38" s="57" t="s">
        <v>194</v>
      </c>
      <c r="F38" s="52">
        <v>7</v>
      </c>
      <c r="G38" s="53"/>
      <c r="H38" s="116"/>
    </row>
    <row r="39" spans="1:10" ht="12.75" customHeight="1">
      <c r="A39" s="47"/>
      <c r="B39" s="48"/>
      <c r="C39" s="49"/>
      <c r="D39" s="50"/>
      <c r="E39" s="57" t="s">
        <v>193</v>
      </c>
      <c r="F39" s="76">
        <v>17</v>
      </c>
      <c r="G39" s="53"/>
      <c r="H39" s="116"/>
    </row>
    <row r="40" spans="1:10" ht="12.75" customHeight="1">
      <c r="A40" s="41"/>
      <c r="B40" s="54"/>
      <c r="C40" s="55"/>
      <c r="D40" s="56"/>
      <c r="E40" s="57" t="s">
        <v>55</v>
      </c>
      <c r="F40" s="58">
        <f>SUM(F38:F39)</f>
        <v>24</v>
      </c>
      <c r="G40" s="54"/>
      <c r="H40" s="117"/>
    </row>
    <row r="41" spans="1:10">
      <c r="A41" s="33"/>
      <c r="B41" s="34"/>
      <c r="C41" s="35"/>
      <c r="D41" s="36"/>
      <c r="E41" s="62"/>
      <c r="F41" s="63"/>
      <c r="G41" s="39"/>
      <c r="H41" s="118"/>
    </row>
    <row r="42" spans="1:10" ht="25.15" customHeight="1">
      <c r="A42" s="41">
        <f>MAX(A$2:A41)+1</f>
        <v>6</v>
      </c>
      <c r="B42" s="77"/>
      <c r="C42" s="43" t="s">
        <v>143</v>
      </c>
      <c r="D42" s="44"/>
      <c r="E42" s="114" t="s">
        <v>144</v>
      </c>
      <c r="F42" s="79"/>
      <c r="G42" s="46" t="s">
        <v>38</v>
      </c>
      <c r="H42" s="119">
        <f>F48</f>
        <v>2302</v>
      </c>
      <c r="J42" s="10" t="s">
        <v>145</v>
      </c>
    </row>
    <row r="43" spans="1:10" ht="15" customHeight="1">
      <c r="A43" s="41"/>
      <c r="B43" s="77"/>
      <c r="C43" s="35"/>
      <c r="D43" s="49" t="s">
        <v>106</v>
      </c>
      <c r="E43" s="80" t="s">
        <v>63</v>
      </c>
      <c r="F43" s="38"/>
      <c r="G43" s="53" t="s">
        <v>38</v>
      </c>
      <c r="H43" s="118"/>
    </row>
    <row r="44" spans="1:10" ht="15" customHeight="1">
      <c r="A44" s="41"/>
      <c r="B44" s="77"/>
      <c r="C44" s="35"/>
      <c r="D44" s="35"/>
      <c r="E44" s="81" t="s">
        <v>79</v>
      </c>
      <c r="F44" s="82">
        <v>1759</v>
      </c>
      <c r="G44" s="54"/>
      <c r="H44" s="119"/>
    </row>
    <row r="45" spans="1:10" ht="15" customHeight="1">
      <c r="A45" s="41"/>
      <c r="B45" s="77"/>
      <c r="C45" s="35"/>
      <c r="D45" s="35"/>
      <c r="E45" s="81" t="s">
        <v>80</v>
      </c>
      <c r="F45" s="82">
        <v>320</v>
      </c>
      <c r="G45" s="54"/>
      <c r="H45" s="119"/>
    </row>
    <row r="46" spans="1:10" ht="15" customHeight="1">
      <c r="A46" s="41"/>
      <c r="B46" s="77"/>
      <c r="C46" s="35"/>
      <c r="D46" s="35"/>
      <c r="E46" s="81" t="s">
        <v>81</v>
      </c>
      <c r="F46" s="82">
        <v>107</v>
      </c>
      <c r="G46" s="54"/>
      <c r="H46" s="119"/>
    </row>
    <row r="47" spans="1:10" ht="15" customHeight="1">
      <c r="A47" s="41"/>
      <c r="B47" s="77"/>
      <c r="C47" s="35"/>
      <c r="D47" s="35"/>
      <c r="E47" s="81" t="s">
        <v>82</v>
      </c>
      <c r="F47" s="83">
        <v>116</v>
      </c>
      <c r="G47" s="54"/>
      <c r="H47" s="119"/>
    </row>
    <row r="48" spans="1:10">
      <c r="A48" s="41"/>
      <c r="B48" s="77"/>
      <c r="C48" s="35"/>
      <c r="D48" s="35"/>
      <c r="E48" s="84" t="s">
        <v>62</v>
      </c>
      <c r="F48" s="38">
        <f>SUM(F44:F47)</f>
        <v>2302</v>
      </c>
      <c r="G48" s="54"/>
      <c r="H48" s="119"/>
    </row>
    <row r="49" spans="1:8">
      <c r="A49" s="41"/>
      <c r="B49" s="77"/>
      <c r="C49" s="35"/>
      <c r="D49" s="35"/>
      <c r="E49" s="84"/>
      <c r="F49" s="38"/>
      <c r="G49" s="54"/>
      <c r="H49" s="119"/>
    </row>
    <row r="50" spans="1:8" ht="25.5">
      <c r="A50" s="41">
        <f>MAX(A$2:A48)+1</f>
        <v>7</v>
      </c>
      <c r="B50" s="77"/>
      <c r="C50" s="43" t="s">
        <v>64</v>
      </c>
      <c r="D50" s="44"/>
      <c r="E50" s="78" t="s">
        <v>65</v>
      </c>
      <c r="F50" s="79"/>
      <c r="G50" s="46" t="s">
        <v>38</v>
      </c>
      <c r="H50" s="119">
        <f>H51+H56</f>
        <v>604</v>
      </c>
    </row>
    <row r="51" spans="1:8" ht="25.5">
      <c r="A51" s="41"/>
      <c r="B51" s="77"/>
      <c r="C51" s="35"/>
      <c r="D51" s="50" t="s">
        <v>66</v>
      </c>
      <c r="E51" s="80" t="s">
        <v>67</v>
      </c>
      <c r="F51" s="82"/>
      <c r="G51" s="53" t="s">
        <v>38</v>
      </c>
      <c r="H51" s="118">
        <f>F54</f>
        <v>364</v>
      </c>
    </row>
    <row r="52" spans="1:8">
      <c r="A52" s="41"/>
      <c r="B52" s="77"/>
      <c r="C52" s="35"/>
      <c r="D52" s="50"/>
      <c r="E52" s="81" t="s">
        <v>112</v>
      </c>
      <c r="F52" s="82">
        <v>312</v>
      </c>
      <c r="G52" s="53"/>
      <c r="H52" s="118"/>
    </row>
    <row r="53" spans="1:8">
      <c r="A53" s="41"/>
      <c r="B53" s="77"/>
      <c r="C53" s="35"/>
      <c r="D53" s="50"/>
      <c r="E53" s="81" t="s">
        <v>68</v>
      </c>
      <c r="F53" s="83">
        <v>52</v>
      </c>
      <c r="G53" s="53"/>
      <c r="H53" s="119"/>
    </row>
    <row r="54" spans="1:8">
      <c r="A54" s="85"/>
      <c r="B54" s="86"/>
      <c r="C54" s="87"/>
      <c r="D54" s="87"/>
      <c r="E54" s="84" t="s">
        <v>62</v>
      </c>
      <c r="F54" s="38">
        <f>SUM(F52:F53)</f>
        <v>364</v>
      </c>
      <c r="G54" s="88"/>
      <c r="H54" s="119"/>
    </row>
    <row r="55" spans="1:8">
      <c r="A55" s="85"/>
      <c r="B55" s="86"/>
      <c r="C55" s="87"/>
      <c r="D55" s="87"/>
      <c r="E55" s="84"/>
      <c r="F55" s="38"/>
      <c r="G55" s="88"/>
      <c r="H55" s="119"/>
    </row>
    <row r="56" spans="1:8" ht="25.5">
      <c r="A56" s="85"/>
      <c r="B56" s="86"/>
      <c r="C56" s="87"/>
      <c r="D56" s="50" t="s">
        <v>69</v>
      </c>
      <c r="E56" s="80" t="s">
        <v>70</v>
      </c>
      <c r="F56" s="82"/>
      <c r="G56" s="53" t="s">
        <v>38</v>
      </c>
      <c r="H56" s="118">
        <f>F57</f>
        <v>240</v>
      </c>
    </row>
    <row r="57" spans="1:8">
      <c r="A57" s="85"/>
      <c r="B57" s="86"/>
      <c r="C57" s="87"/>
      <c r="D57" s="50"/>
      <c r="E57" s="81" t="s">
        <v>83</v>
      </c>
      <c r="F57" s="82">
        <v>240</v>
      </c>
      <c r="G57" s="88"/>
      <c r="H57" s="119"/>
    </row>
    <row r="58" spans="1:8">
      <c r="A58" s="85"/>
      <c r="B58" s="86"/>
      <c r="C58" s="87"/>
      <c r="D58" s="87"/>
      <c r="E58" s="81"/>
      <c r="F58" s="89"/>
      <c r="G58" s="88"/>
      <c r="H58" s="119"/>
    </row>
    <row r="59" spans="1:8">
      <c r="A59" s="41">
        <f>MAX(A$2:A54)+1</f>
        <v>8</v>
      </c>
      <c r="B59" s="77"/>
      <c r="C59" s="43" t="s">
        <v>71</v>
      </c>
      <c r="D59" s="44"/>
      <c r="E59" s="78" t="s">
        <v>72</v>
      </c>
      <c r="F59" s="79"/>
      <c r="G59" s="46" t="s">
        <v>38</v>
      </c>
      <c r="H59" s="119">
        <f>F63</f>
        <v>71</v>
      </c>
    </row>
    <row r="60" spans="1:8" ht="25.5">
      <c r="A60" s="33"/>
      <c r="B60" s="34"/>
      <c r="C60" s="49"/>
      <c r="D60" s="50" t="s">
        <v>73</v>
      </c>
      <c r="E60" s="80" t="s">
        <v>74</v>
      </c>
      <c r="F60" s="82"/>
      <c r="G60" s="53"/>
      <c r="H60" s="118"/>
    </row>
    <row r="61" spans="1:8">
      <c r="A61" s="33"/>
      <c r="B61" s="34"/>
      <c r="C61" s="49"/>
      <c r="D61" s="50"/>
      <c r="E61" s="81" t="s">
        <v>113</v>
      </c>
      <c r="F61" s="82">
        <v>57</v>
      </c>
      <c r="G61" s="53"/>
      <c r="H61" s="118"/>
    </row>
    <row r="62" spans="1:8">
      <c r="A62" s="33"/>
      <c r="B62" s="34"/>
      <c r="C62" s="49"/>
      <c r="D62" s="50"/>
      <c r="E62" s="81" t="s">
        <v>146</v>
      </c>
      <c r="F62" s="83">
        <v>14</v>
      </c>
      <c r="G62" s="53"/>
      <c r="H62" s="118"/>
    </row>
    <row r="63" spans="1:8">
      <c r="A63" s="33"/>
      <c r="B63" s="34"/>
      <c r="C63" s="49"/>
      <c r="D63" s="50"/>
      <c r="E63" s="81" t="s">
        <v>55</v>
      </c>
      <c r="F63" s="82">
        <f>SUM(F61:F62)</f>
        <v>71</v>
      </c>
      <c r="G63" s="53"/>
      <c r="H63" s="118"/>
    </row>
    <row r="64" spans="1:8">
      <c r="A64" s="33"/>
      <c r="B64" s="34"/>
      <c r="C64" s="49"/>
      <c r="D64" s="50"/>
      <c r="E64" s="81"/>
      <c r="F64" s="82"/>
      <c r="G64" s="53"/>
      <c r="H64" s="118"/>
    </row>
    <row r="65" spans="1:11">
      <c r="A65" s="33"/>
      <c r="B65" s="34"/>
      <c r="C65" s="35"/>
      <c r="D65" s="36"/>
      <c r="E65" s="90"/>
      <c r="F65" s="38"/>
      <c r="G65" s="39"/>
      <c r="H65" s="118"/>
    </row>
    <row r="66" spans="1:11" ht="15.75" customHeight="1">
      <c r="A66" s="41">
        <f>MAX(A$2:A65)+1</f>
        <v>9</v>
      </c>
      <c r="B66" s="34"/>
      <c r="C66" s="43" t="s">
        <v>75</v>
      </c>
      <c r="D66" s="44"/>
      <c r="E66" s="78" t="s">
        <v>76</v>
      </c>
      <c r="F66" s="79"/>
      <c r="G66" s="46" t="s">
        <v>38</v>
      </c>
      <c r="H66" s="119">
        <f>F68</f>
        <v>460</v>
      </c>
      <c r="K66" s="91"/>
    </row>
    <row r="67" spans="1:11">
      <c r="A67" s="41"/>
      <c r="B67" s="92"/>
      <c r="C67" s="49"/>
      <c r="D67" s="50" t="s">
        <v>77</v>
      </c>
      <c r="E67" s="80" t="s">
        <v>78</v>
      </c>
      <c r="F67" s="82"/>
      <c r="G67" s="53" t="s">
        <v>38</v>
      </c>
      <c r="H67" s="118"/>
    </row>
    <row r="68" spans="1:11">
      <c r="A68" s="41"/>
      <c r="B68" s="92"/>
      <c r="C68" s="49"/>
      <c r="D68" s="50"/>
      <c r="E68" s="81" t="s">
        <v>114</v>
      </c>
      <c r="F68" s="82">
        <v>460</v>
      </c>
      <c r="G68" s="53"/>
      <c r="H68" s="115"/>
    </row>
    <row r="69" spans="1:11">
      <c r="A69" s="41"/>
      <c r="B69" s="92"/>
      <c r="C69" s="49"/>
      <c r="D69" s="50"/>
      <c r="E69" s="80"/>
      <c r="F69" s="82"/>
      <c r="G69" s="53"/>
      <c r="H69" s="115"/>
    </row>
    <row r="70" spans="1:11">
      <c r="A70" s="41">
        <f>MAX(A$2:A69)+1</f>
        <v>10</v>
      </c>
      <c r="B70" s="92"/>
      <c r="C70" s="44" t="s">
        <v>110</v>
      </c>
      <c r="D70" s="50"/>
      <c r="E70" s="78" t="s">
        <v>111</v>
      </c>
      <c r="F70" s="82"/>
      <c r="G70" s="46" t="s">
        <v>38</v>
      </c>
      <c r="H70" s="115">
        <f>F76</f>
        <v>350</v>
      </c>
    </row>
    <row r="71" spans="1:11">
      <c r="A71" s="41"/>
      <c r="B71" s="92"/>
      <c r="C71" s="44"/>
      <c r="D71" s="50"/>
      <c r="E71" s="81" t="s">
        <v>115</v>
      </c>
      <c r="F71" s="82">
        <v>220</v>
      </c>
      <c r="G71" s="46"/>
      <c r="H71" s="115"/>
    </row>
    <row r="72" spans="1:11">
      <c r="A72" s="41"/>
      <c r="B72" s="92"/>
      <c r="C72" s="44"/>
      <c r="D72" s="50"/>
      <c r="E72" s="81" t="s">
        <v>122</v>
      </c>
      <c r="F72" s="82">
        <v>110</v>
      </c>
      <c r="G72" s="46"/>
      <c r="H72" s="115"/>
    </row>
    <row r="73" spans="1:11">
      <c r="A73" s="41"/>
      <c r="B73" s="92"/>
      <c r="C73" s="44"/>
      <c r="D73" s="50"/>
      <c r="E73" s="81" t="s">
        <v>116</v>
      </c>
      <c r="F73" s="82">
        <v>10</v>
      </c>
      <c r="G73" s="46"/>
      <c r="H73" s="115"/>
    </row>
    <row r="74" spans="1:11">
      <c r="A74" s="41"/>
      <c r="B74" s="92"/>
      <c r="C74" s="44"/>
      <c r="D74" s="50"/>
      <c r="E74" s="81" t="s">
        <v>117</v>
      </c>
      <c r="F74" s="82">
        <v>10</v>
      </c>
      <c r="G74" s="46"/>
      <c r="H74" s="115"/>
    </row>
    <row r="75" spans="1:11">
      <c r="A75" s="41"/>
      <c r="B75" s="92"/>
      <c r="C75" s="44"/>
      <c r="D75" s="50"/>
      <c r="E75" s="93" t="s">
        <v>124</v>
      </c>
      <c r="F75" s="83">
        <v>0</v>
      </c>
      <c r="G75" s="46"/>
      <c r="H75" s="115"/>
    </row>
    <row r="76" spans="1:11">
      <c r="A76" s="41"/>
      <c r="B76" s="92"/>
      <c r="C76" s="49"/>
      <c r="D76" s="50"/>
      <c r="E76" s="81" t="s">
        <v>55</v>
      </c>
      <c r="F76" s="82">
        <f>SUM(F71:F75)</f>
        <v>350</v>
      </c>
      <c r="G76" s="53"/>
      <c r="H76" s="115"/>
    </row>
    <row r="77" spans="1:11">
      <c r="A77" s="41"/>
      <c r="B77" s="92"/>
      <c r="C77" s="49"/>
      <c r="D77" s="50"/>
      <c r="E77" s="80"/>
      <c r="F77" s="82"/>
      <c r="G77" s="53"/>
      <c r="H77" s="115"/>
    </row>
    <row r="78" spans="1:11">
      <c r="A78" s="41">
        <f>MAX(A$2:A77)+1</f>
        <v>11</v>
      </c>
      <c r="B78" s="92"/>
      <c r="C78" s="44" t="s">
        <v>107</v>
      </c>
      <c r="D78" s="50"/>
      <c r="E78" s="78" t="s">
        <v>108</v>
      </c>
      <c r="F78" s="82"/>
      <c r="G78" s="46" t="s">
        <v>38</v>
      </c>
      <c r="H78" s="115">
        <f>F84</f>
        <v>402</v>
      </c>
    </row>
    <row r="79" spans="1:11">
      <c r="A79" s="41"/>
      <c r="B79" s="92"/>
      <c r="C79" s="44"/>
      <c r="D79" s="50"/>
      <c r="E79" s="81" t="s">
        <v>129</v>
      </c>
      <c r="F79" s="82">
        <f>120+100</f>
        <v>220</v>
      </c>
      <c r="G79" s="46"/>
      <c r="H79" s="115"/>
    </row>
    <row r="80" spans="1:11">
      <c r="A80" s="41"/>
      <c r="B80" s="92"/>
      <c r="C80" s="44"/>
      <c r="D80" s="50"/>
      <c r="E80" s="81" t="s">
        <v>121</v>
      </c>
      <c r="F80" s="82">
        <v>12</v>
      </c>
      <c r="G80" s="46"/>
      <c r="H80" s="115"/>
    </row>
    <row r="81" spans="1:10">
      <c r="A81" s="41"/>
      <c r="B81" s="92"/>
      <c r="C81" s="44"/>
      <c r="D81" s="50"/>
      <c r="E81" s="81" t="s">
        <v>118</v>
      </c>
      <c r="F81" s="82">
        <v>90</v>
      </c>
      <c r="G81" s="46"/>
      <c r="H81" s="115"/>
    </row>
    <row r="82" spans="1:10">
      <c r="A82" s="41"/>
      <c r="B82" s="92"/>
      <c r="C82" s="44"/>
      <c r="D82" s="50"/>
      <c r="E82" s="81" t="s">
        <v>119</v>
      </c>
      <c r="F82" s="82">
        <v>70</v>
      </c>
      <c r="G82" s="46"/>
      <c r="H82" s="115"/>
    </row>
    <row r="83" spans="1:10">
      <c r="A83" s="41"/>
      <c r="B83" s="92"/>
      <c r="C83" s="44"/>
      <c r="D83" s="50"/>
      <c r="E83" s="93" t="s">
        <v>123</v>
      </c>
      <c r="F83" s="83">
        <v>10</v>
      </c>
      <c r="G83" s="46"/>
      <c r="H83" s="115"/>
    </row>
    <row r="84" spans="1:10">
      <c r="A84" s="41"/>
      <c r="B84" s="92"/>
      <c r="C84" s="49"/>
      <c r="D84" s="50"/>
      <c r="E84" s="81" t="s">
        <v>55</v>
      </c>
      <c r="F84" s="82">
        <f>SUM(F79:F83)</f>
        <v>402</v>
      </c>
      <c r="G84" s="53"/>
      <c r="H84" s="115"/>
    </row>
    <row r="85" spans="1:10">
      <c r="A85" s="41"/>
      <c r="B85" s="92"/>
      <c r="C85" s="49"/>
      <c r="D85" s="50"/>
      <c r="E85" s="80"/>
      <c r="F85" s="82"/>
      <c r="G85" s="53"/>
      <c r="H85" s="115"/>
    </row>
    <row r="86" spans="1:10" ht="25.5">
      <c r="A86" s="41">
        <f>MAX(A$2:A85)+1</f>
        <v>12</v>
      </c>
      <c r="B86" s="92"/>
      <c r="C86" s="44" t="s">
        <v>109</v>
      </c>
      <c r="D86" s="50"/>
      <c r="E86" s="78" t="s">
        <v>130</v>
      </c>
      <c r="F86" s="82"/>
      <c r="G86" s="46" t="s">
        <v>38</v>
      </c>
      <c r="H86" s="115">
        <f>F92</f>
        <v>785</v>
      </c>
    </row>
    <row r="87" spans="1:10">
      <c r="A87" s="41"/>
      <c r="B87" s="92"/>
      <c r="C87" s="44"/>
      <c r="D87" s="50"/>
      <c r="E87" s="81" t="s">
        <v>125</v>
      </c>
      <c r="F87" s="82">
        <v>340</v>
      </c>
      <c r="G87" s="46"/>
      <c r="H87" s="115"/>
    </row>
    <row r="88" spans="1:10">
      <c r="A88" s="41"/>
      <c r="B88" s="92"/>
      <c r="C88" s="44"/>
      <c r="D88" s="50"/>
      <c r="E88" s="81" t="s">
        <v>126</v>
      </c>
      <c r="F88" s="82">
        <v>260</v>
      </c>
      <c r="G88" s="46"/>
      <c r="H88" s="115"/>
    </row>
    <row r="89" spans="1:10">
      <c r="A89" s="41"/>
      <c r="B89" s="92"/>
      <c r="C89" s="44"/>
      <c r="D89" s="50"/>
      <c r="E89" s="81" t="s">
        <v>120</v>
      </c>
      <c r="F89" s="82">
        <v>45</v>
      </c>
      <c r="G89" s="46"/>
      <c r="H89" s="115"/>
    </row>
    <row r="90" spans="1:10">
      <c r="A90" s="41"/>
      <c r="B90" s="92"/>
      <c r="C90" s="44"/>
      <c r="D90" s="50"/>
      <c r="E90" s="81" t="s">
        <v>127</v>
      </c>
      <c r="F90" s="82">
        <v>110</v>
      </c>
      <c r="G90" s="46"/>
      <c r="H90" s="115"/>
    </row>
    <row r="91" spans="1:10">
      <c r="A91" s="41"/>
      <c r="B91" s="92"/>
      <c r="C91" s="44"/>
      <c r="D91" s="50"/>
      <c r="E91" s="93" t="s">
        <v>128</v>
      </c>
      <c r="F91" s="83">
        <v>30</v>
      </c>
      <c r="G91" s="46"/>
      <c r="H91" s="115"/>
      <c r="J91" s="9"/>
    </row>
    <row r="92" spans="1:10">
      <c r="A92" s="41"/>
      <c r="B92" s="92"/>
      <c r="C92" s="49"/>
      <c r="D92" s="50"/>
      <c r="E92" s="81" t="s">
        <v>55</v>
      </c>
      <c r="F92" s="82">
        <f>SUM(F87:F91)</f>
        <v>785</v>
      </c>
      <c r="G92" s="53"/>
      <c r="H92" s="115"/>
    </row>
    <row r="93" spans="1:10">
      <c r="A93" s="41"/>
      <c r="B93" s="92"/>
      <c r="C93" s="49"/>
      <c r="D93" s="50"/>
      <c r="E93" s="80"/>
      <c r="F93" s="82"/>
      <c r="G93" s="53"/>
      <c r="H93" s="115"/>
    </row>
    <row r="94" spans="1:10" ht="25.5">
      <c r="A94" s="41">
        <f>MAX(A$2:A93)+1</f>
        <v>13</v>
      </c>
      <c r="B94" s="34"/>
      <c r="C94" s="43" t="s">
        <v>84</v>
      </c>
      <c r="D94" s="44"/>
      <c r="E94" s="78" t="s">
        <v>85</v>
      </c>
      <c r="F94" s="79"/>
      <c r="G94" s="46" t="s">
        <v>37</v>
      </c>
      <c r="H94" s="119">
        <f>H95+H99+H109</f>
        <v>11986.625</v>
      </c>
      <c r="I94" s="95"/>
    </row>
    <row r="95" spans="1:10" ht="25.5">
      <c r="A95" s="33"/>
      <c r="B95" s="34"/>
      <c r="C95" s="35"/>
      <c r="D95" s="50" t="s">
        <v>86</v>
      </c>
      <c r="E95" s="80" t="s">
        <v>87</v>
      </c>
      <c r="F95" s="82"/>
      <c r="G95" s="53" t="s">
        <v>37</v>
      </c>
      <c r="H95" s="118">
        <f>F96</f>
        <v>8160</v>
      </c>
      <c r="I95" s="95"/>
    </row>
    <row r="96" spans="1:10">
      <c r="A96" s="33"/>
      <c r="B96" s="34"/>
      <c r="C96" s="35"/>
      <c r="D96" s="50"/>
      <c r="E96" s="81" t="s">
        <v>93</v>
      </c>
      <c r="F96" s="82">
        <f>7935+450*0.25*2</f>
        <v>8160</v>
      </c>
      <c r="G96" s="53"/>
      <c r="H96" s="118"/>
    </row>
    <row r="97" spans="1:8">
      <c r="A97" s="33"/>
      <c r="B97" s="34"/>
      <c r="C97" s="35"/>
      <c r="D97" s="50"/>
      <c r="E97" s="81" t="s">
        <v>88</v>
      </c>
      <c r="F97" s="38"/>
      <c r="G97" s="53"/>
      <c r="H97" s="118"/>
    </row>
    <row r="98" spans="1:8">
      <c r="A98" s="33"/>
      <c r="B98" s="34"/>
      <c r="C98" s="35"/>
      <c r="D98" s="50"/>
      <c r="E98" s="84"/>
      <c r="F98" s="38"/>
      <c r="G98" s="53"/>
      <c r="H98" s="118"/>
    </row>
    <row r="99" spans="1:8" ht="25.5">
      <c r="A99" s="33"/>
      <c r="B99" s="34"/>
      <c r="C99" s="35"/>
      <c r="D99" s="50" t="s">
        <v>89</v>
      </c>
      <c r="E99" s="80" t="s">
        <v>90</v>
      </c>
      <c r="F99" s="82"/>
      <c r="G99" s="53" t="s">
        <v>37</v>
      </c>
      <c r="H99" s="118">
        <f>F106</f>
        <v>3176.625</v>
      </c>
    </row>
    <row r="100" spans="1:8">
      <c r="A100" s="33"/>
      <c r="B100" s="34"/>
      <c r="C100" s="35"/>
      <c r="D100" s="50"/>
      <c r="E100" s="81" t="s">
        <v>99</v>
      </c>
      <c r="F100" s="82"/>
      <c r="G100" s="53"/>
      <c r="H100" s="118"/>
    </row>
    <row r="101" spans="1:8">
      <c r="A101" s="33"/>
      <c r="B101" s="34"/>
      <c r="C101" s="35"/>
      <c r="D101" s="50"/>
      <c r="E101" s="81" t="s">
        <v>94</v>
      </c>
      <c r="F101" s="82">
        <f>629.875+450*0.125</f>
        <v>686.125</v>
      </c>
      <c r="G101" s="53"/>
      <c r="H101" s="118"/>
    </row>
    <row r="102" spans="1:8">
      <c r="A102" s="33"/>
      <c r="B102" s="34"/>
      <c r="C102" s="35"/>
      <c r="D102" s="50"/>
      <c r="E102" s="81" t="s">
        <v>95</v>
      </c>
      <c r="F102" s="82">
        <v>934.25</v>
      </c>
      <c r="G102" s="53"/>
      <c r="H102" s="118"/>
    </row>
    <row r="103" spans="1:8">
      <c r="A103" s="33"/>
      <c r="B103" s="34"/>
      <c r="C103" s="35"/>
      <c r="D103" s="50"/>
      <c r="E103" s="81" t="s">
        <v>96</v>
      </c>
      <c r="F103" s="82">
        <v>1228.25</v>
      </c>
      <c r="G103" s="53"/>
      <c r="H103" s="118"/>
    </row>
    <row r="104" spans="1:8">
      <c r="A104" s="33"/>
      <c r="B104" s="34"/>
      <c r="C104" s="35"/>
      <c r="D104" s="50"/>
      <c r="E104" s="81" t="s">
        <v>97</v>
      </c>
      <c r="F104" s="82">
        <v>68.875</v>
      </c>
      <c r="G104" s="53"/>
      <c r="H104" s="118"/>
    </row>
    <row r="105" spans="1:8">
      <c r="A105" s="33"/>
      <c r="B105" s="34"/>
      <c r="C105" s="35"/>
      <c r="D105" s="50"/>
      <c r="E105" s="81" t="s">
        <v>98</v>
      </c>
      <c r="F105" s="83">
        <v>259.125</v>
      </c>
      <c r="G105" s="53"/>
      <c r="H105" s="118"/>
    </row>
    <row r="106" spans="1:8">
      <c r="A106" s="33"/>
      <c r="B106" s="34"/>
      <c r="C106" s="35"/>
      <c r="D106" s="50"/>
      <c r="E106" s="81" t="s">
        <v>131</v>
      </c>
      <c r="F106" s="38">
        <f>SUM(F101:F105)</f>
        <v>3176.625</v>
      </c>
      <c r="G106" s="53"/>
      <c r="H106" s="118"/>
    </row>
    <row r="107" spans="1:8">
      <c r="A107" s="33"/>
      <c r="B107" s="34"/>
      <c r="C107" s="35"/>
      <c r="D107" s="50"/>
      <c r="E107" s="81" t="s">
        <v>88</v>
      </c>
      <c r="F107" s="38"/>
      <c r="G107" s="53"/>
      <c r="H107" s="118"/>
    </row>
    <row r="108" spans="1:8">
      <c r="A108" s="33"/>
      <c r="B108" s="34"/>
      <c r="C108" s="35"/>
      <c r="D108" s="50"/>
      <c r="E108" s="84"/>
      <c r="F108" s="38"/>
      <c r="G108" s="53"/>
      <c r="H108" s="118"/>
    </row>
    <row r="109" spans="1:8" ht="25.5">
      <c r="A109" s="33"/>
      <c r="B109" s="34"/>
      <c r="C109" s="35"/>
      <c r="D109" s="50" t="s">
        <v>91</v>
      </c>
      <c r="E109" s="80" t="s">
        <v>92</v>
      </c>
      <c r="F109" s="82"/>
      <c r="G109" s="53" t="s">
        <v>37</v>
      </c>
      <c r="H109" s="118">
        <f>F115</f>
        <v>650</v>
      </c>
    </row>
    <row r="110" spans="1:8">
      <c r="A110" s="33"/>
      <c r="B110" s="34"/>
      <c r="C110" s="35"/>
      <c r="D110" s="50"/>
      <c r="E110" s="81" t="s">
        <v>99</v>
      </c>
      <c r="F110" s="82"/>
      <c r="G110" s="53"/>
      <c r="H110" s="118"/>
    </row>
    <row r="111" spans="1:8">
      <c r="A111" s="33"/>
      <c r="B111" s="34"/>
      <c r="C111" s="35"/>
      <c r="D111" s="50"/>
      <c r="E111" s="90" t="s">
        <v>100</v>
      </c>
      <c r="F111" s="82">
        <v>2</v>
      </c>
      <c r="G111" s="53"/>
      <c r="H111" s="118"/>
    </row>
    <row r="112" spans="1:8">
      <c r="A112" s="33"/>
      <c r="B112" s="34"/>
      <c r="C112" s="35"/>
      <c r="D112" s="50"/>
      <c r="E112" s="90" t="s">
        <v>101</v>
      </c>
      <c r="F112" s="82">
        <v>32</v>
      </c>
      <c r="G112" s="53"/>
      <c r="H112" s="118"/>
    </row>
    <row r="113" spans="1:10">
      <c r="A113" s="33"/>
      <c r="B113" s="34"/>
      <c r="C113" s="35"/>
      <c r="D113" s="50"/>
      <c r="E113" s="90" t="s">
        <v>102</v>
      </c>
      <c r="F113" s="82">
        <v>43</v>
      </c>
      <c r="G113" s="53"/>
      <c r="H113" s="118"/>
    </row>
    <row r="114" spans="1:10">
      <c r="A114" s="33"/>
      <c r="B114" s="34"/>
      <c r="C114" s="35"/>
      <c r="D114" s="50"/>
      <c r="E114" s="90" t="s">
        <v>103</v>
      </c>
      <c r="F114" s="83">
        <f>413+160</f>
        <v>573</v>
      </c>
      <c r="G114" s="53"/>
      <c r="H114" s="118"/>
    </row>
    <row r="115" spans="1:10">
      <c r="A115" s="33"/>
      <c r="B115" s="34"/>
      <c r="C115" s="35"/>
      <c r="D115" s="36"/>
      <c r="E115" s="90" t="s">
        <v>62</v>
      </c>
      <c r="F115" s="38">
        <f>SUM(F111:F114)</f>
        <v>650</v>
      </c>
      <c r="G115" s="39"/>
      <c r="H115" s="118"/>
    </row>
    <row r="116" spans="1:10">
      <c r="A116" s="33"/>
      <c r="B116" s="34"/>
      <c r="C116" s="35"/>
      <c r="D116" s="36"/>
      <c r="E116" s="90" t="s">
        <v>88</v>
      </c>
      <c r="F116" s="38"/>
      <c r="G116" s="39"/>
      <c r="H116" s="118"/>
    </row>
    <row r="117" spans="1:10">
      <c r="A117" s="33"/>
      <c r="B117" s="96"/>
      <c r="C117" s="35"/>
      <c r="D117" s="36"/>
      <c r="E117" s="97"/>
      <c r="F117" s="63"/>
      <c r="G117" s="39"/>
      <c r="H117" s="118"/>
    </row>
    <row r="118" spans="1:10" s="32" customFormat="1">
      <c r="A118" s="24"/>
      <c r="B118" s="25" t="s">
        <v>137</v>
      </c>
      <c r="C118" s="26"/>
      <c r="D118" s="27"/>
      <c r="E118" s="28" t="s">
        <v>138</v>
      </c>
      <c r="F118" s="29"/>
      <c r="G118" s="98"/>
      <c r="H118" s="116"/>
      <c r="I118" s="10"/>
    </row>
    <row r="119" spans="1:10">
      <c r="A119" s="47"/>
      <c r="B119" s="94"/>
      <c r="C119" s="92"/>
      <c r="D119" s="94"/>
      <c r="E119" s="97"/>
      <c r="F119" s="2"/>
      <c r="G119" s="46"/>
      <c r="H119" s="116"/>
    </row>
    <row r="120" spans="1:10">
      <c r="A120" s="41">
        <f>MAX(A$2:A119)+1</f>
        <v>14</v>
      </c>
      <c r="B120" s="42"/>
      <c r="C120" s="43" t="s">
        <v>9</v>
      </c>
      <c r="D120" s="44"/>
      <c r="E120" s="45" t="s">
        <v>10</v>
      </c>
      <c r="F120" s="2"/>
      <c r="G120" s="46" t="s">
        <v>50</v>
      </c>
      <c r="H120" s="115">
        <f>F122</f>
        <v>540</v>
      </c>
    </row>
    <row r="121" spans="1:10">
      <c r="A121" s="47"/>
      <c r="B121" s="48"/>
      <c r="C121" s="49"/>
      <c r="D121" s="50" t="s">
        <v>12</v>
      </c>
      <c r="E121" s="51" t="s">
        <v>13</v>
      </c>
      <c r="F121" s="52"/>
      <c r="G121" s="53" t="s">
        <v>50</v>
      </c>
      <c r="H121" s="116"/>
    </row>
    <row r="122" spans="1:10">
      <c r="A122" s="41"/>
      <c r="B122" s="54"/>
      <c r="C122" s="55"/>
      <c r="D122" s="56"/>
      <c r="E122" s="57" t="s">
        <v>179</v>
      </c>
      <c r="F122" s="58">
        <f>2*10*27</f>
        <v>540</v>
      </c>
      <c r="G122" s="54"/>
      <c r="H122" s="117"/>
    </row>
    <row r="123" spans="1:10" ht="15">
      <c r="A123" s="99"/>
      <c r="B123" s="100"/>
      <c r="C123" s="101"/>
      <c r="D123" s="100"/>
      <c r="E123" s="102"/>
      <c r="F123" s="3"/>
      <c r="G123" s="54"/>
      <c r="H123" s="117"/>
    </row>
    <row r="124" spans="1:10" ht="25.5">
      <c r="A124" s="41">
        <f>MAX(A$1:A123)+1</f>
        <v>15</v>
      </c>
      <c r="B124" s="120"/>
      <c r="C124" s="121" t="s">
        <v>148</v>
      </c>
      <c r="D124" s="122"/>
      <c r="E124" s="123" t="s">
        <v>149</v>
      </c>
      <c r="F124" s="124"/>
      <c r="G124" s="46" t="s">
        <v>50</v>
      </c>
      <c r="H124" s="115">
        <f>F126</f>
        <v>924</v>
      </c>
      <c r="J124" s="10" t="s">
        <v>195</v>
      </c>
    </row>
    <row r="125" spans="1:10" ht="25.5">
      <c r="A125" s="125"/>
      <c r="B125" s="126"/>
      <c r="C125" s="127"/>
      <c r="D125" s="128" t="s">
        <v>150</v>
      </c>
      <c r="E125" s="129" t="s">
        <v>151</v>
      </c>
      <c r="F125" s="130"/>
      <c r="G125" s="53"/>
      <c r="H125" s="116"/>
    </row>
    <row r="126" spans="1:10" ht="25.5">
      <c r="A126" s="33"/>
      <c r="B126" s="34"/>
      <c r="C126" s="35"/>
      <c r="D126" s="36"/>
      <c r="E126" s="131" t="s">
        <v>160</v>
      </c>
      <c r="F126" s="52">
        <f>14*6*11</f>
        <v>924</v>
      </c>
      <c r="G126" s="54"/>
      <c r="H126" s="117"/>
    </row>
    <row r="127" spans="1:10">
      <c r="A127" s="33"/>
      <c r="B127" s="80"/>
      <c r="C127" s="35"/>
      <c r="D127" s="132"/>
      <c r="E127" s="133"/>
      <c r="F127" s="52"/>
      <c r="G127" s="54"/>
      <c r="H127" s="117"/>
    </row>
    <row r="128" spans="1:10" ht="38.25">
      <c r="A128" s="41">
        <f>MAX(A$1:A127)+1</f>
        <v>16</v>
      </c>
      <c r="B128" s="120"/>
      <c r="C128" s="121" t="s">
        <v>153</v>
      </c>
      <c r="D128" s="122"/>
      <c r="E128" s="123" t="s">
        <v>154</v>
      </c>
      <c r="F128" s="124"/>
      <c r="G128" s="46" t="s">
        <v>49</v>
      </c>
      <c r="H128" s="115">
        <f>F130</f>
        <v>2772</v>
      </c>
    </row>
    <row r="129" spans="1:10" ht="38.25">
      <c r="A129" s="125"/>
      <c r="B129" s="126"/>
      <c r="C129" s="127"/>
      <c r="D129" s="128" t="s">
        <v>153</v>
      </c>
      <c r="E129" s="129" t="s">
        <v>154</v>
      </c>
      <c r="F129" s="130"/>
      <c r="G129" s="53"/>
      <c r="H129" s="116"/>
    </row>
    <row r="130" spans="1:10">
      <c r="A130" s="33"/>
      <c r="B130" s="34"/>
      <c r="C130" s="35"/>
      <c r="D130" s="36"/>
      <c r="E130" s="131" t="s">
        <v>161</v>
      </c>
      <c r="F130" s="52">
        <f>(3*14*6*11)</f>
        <v>2772</v>
      </c>
      <c r="G130" s="54"/>
      <c r="H130" s="117"/>
    </row>
    <row r="131" spans="1:10">
      <c r="A131" s="33"/>
      <c r="B131" s="80"/>
      <c r="C131" s="35"/>
      <c r="D131" s="132"/>
      <c r="E131" s="133"/>
      <c r="F131" s="52"/>
      <c r="G131" s="54"/>
      <c r="H131" s="117"/>
    </row>
    <row r="132" spans="1:10" ht="38.25">
      <c r="A132" s="41">
        <f>MAX(A$1:A131)+1</f>
        <v>17</v>
      </c>
      <c r="B132" s="120"/>
      <c r="C132" s="121" t="s">
        <v>155</v>
      </c>
      <c r="D132" s="122"/>
      <c r="E132" s="123" t="s">
        <v>156</v>
      </c>
      <c r="F132" s="124"/>
      <c r="G132" s="46" t="s">
        <v>49</v>
      </c>
      <c r="H132" s="115">
        <f>F134</f>
        <v>2772</v>
      </c>
    </row>
    <row r="133" spans="1:10" ht="38.25">
      <c r="A133" s="125"/>
      <c r="B133" s="126"/>
      <c r="C133" s="127"/>
      <c r="D133" s="128" t="s">
        <v>155</v>
      </c>
      <c r="E133" s="129" t="s">
        <v>156</v>
      </c>
      <c r="F133" s="130"/>
      <c r="G133" s="53"/>
      <c r="H133" s="116"/>
    </row>
    <row r="134" spans="1:10">
      <c r="A134" s="33"/>
      <c r="B134" s="34"/>
      <c r="C134" s="35"/>
      <c r="D134" s="36"/>
      <c r="E134" s="131" t="s">
        <v>162</v>
      </c>
      <c r="F134" s="52">
        <f>3*14*6*11</f>
        <v>2772</v>
      </c>
      <c r="G134" s="54"/>
      <c r="H134" s="117"/>
    </row>
    <row r="135" spans="1:10">
      <c r="A135" s="33"/>
      <c r="B135" s="80"/>
      <c r="C135" s="35"/>
      <c r="D135" s="132"/>
      <c r="E135" s="133"/>
      <c r="F135" s="52"/>
      <c r="G135" s="54"/>
      <c r="H135" s="117"/>
    </row>
    <row r="136" spans="1:10" ht="25.5">
      <c r="A136" s="41">
        <f>MAX(A$2:A125)+1</f>
        <v>16</v>
      </c>
      <c r="B136" s="42"/>
      <c r="C136" s="137" t="s">
        <v>14</v>
      </c>
      <c r="D136" s="44"/>
      <c r="E136" s="45" t="s">
        <v>15</v>
      </c>
      <c r="F136" s="2"/>
      <c r="G136" s="46" t="s">
        <v>49</v>
      </c>
      <c r="H136" s="115">
        <f>F141</f>
        <v>898.78896000000009</v>
      </c>
      <c r="J136" s="136"/>
    </row>
    <row r="137" spans="1:10" ht="25.5">
      <c r="A137" s="47"/>
      <c r="B137" s="48"/>
      <c r="C137" s="49"/>
      <c r="D137" s="50" t="s">
        <v>16</v>
      </c>
      <c r="E137" s="51" t="s">
        <v>17</v>
      </c>
      <c r="F137" s="52"/>
      <c r="G137" s="53" t="s">
        <v>49</v>
      </c>
      <c r="H137" s="116"/>
    </row>
    <row r="138" spans="1:10">
      <c r="A138" s="41"/>
      <c r="B138" s="54"/>
      <c r="C138" s="55"/>
      <c r="D138" s="56"/>
      <c r="E138" s="57" t="s">
        <v>152</v>
      </c>
      <c r="F138" s="58">
        <f>27*2*10</f>
        <v>540</v>
      </c>
      <c r="G138" s="54"/>
      <c r="H138" s="117"/>
    </row>
    <row r="139" spans="1:10" ht="25.5">
      <c r="A139" s="47"/>
      <c r="B139" s="48"/>
      <c r="C139" s="49"/>
      <c r="D139" s="50" t="s">
        <v>182</v>
      </c>
      <c r="E139" s="51" t="s">
        <v>183</v>
      </c>
      <c r="F139" s="52"/>
      <c r="G139" s="46"/>
      <c r="H139" s="116"/>
    </row>
    <row r="140" spans="1:10">
      <c r="A140" s="41"/>
      <c r="B140" s="54"/>
      <c r="C140" s="55"/>
      <c r="D140" s="56"/>
      <c r="E140" s="57" t="s">
        <v>184</v>
      </c>
      <c r="F140" s="134">
        <f>3.14*0.46*0.46*F122</f>
        <v>358.78896000000009</v>
      </c>
      <c r="G140" s="54"/>
      <c r="H140" s="117"/>
    </row>
    <row r="141" spans="1:10">
      <c r="A141" s="41"/>
      <c r="B141" s="54"/>
      <c r="C141" s="55"/>
      <c r="D141" s="56"/>
      <c r="E141" s="57"/>
      <c r="F141" s="65">
        <f>SUM(F138:F140)</f>
        <v>898.78896000000009</v>
      </c>
      <c r="G141" s="54"/>
      <c r="H141" s="117"/>
    </row>
    <row r="142" spans="1:10" ht="12.75" customHeight="1">
      <c r="A142" s="33"/>
      <c r="B142" s="34"/>
      <c r="C142" s="35"/>
      <c r="D142" s="36"/>
      <c r="E142" s="62"/>
      <c r="F142" s="63"/>
      <c r="G142" s="39"/>
      <c r="H142" s="118"/>
    </row>
    <row r="143" spans="1:10" ht="25.5">
      <c r="A143" s="41">
        <f>MAX(A$2:A138)+1</f>
        <v>18</v>
      </c>
      <c r="B143" s="42"/>
      <c r="C143" s="43" t="s">
        <v>18</v>
      </c>
      <c r="D143" s="44"/>
      <c r="E143" s="45" t="s">
        <v>19</v>
      </c>
      <c r="F143" s="2"/>
      <c r="G143" s="46" t="s">
        <v>44</v>
      </c>
      <c r="H143" s="115">
        <f>F145</f>
        <v>15.638940000000002</v>
      </c>
    </row>
    <row r="144" spans="1:10" ht="25.5">
      <c r="A144" s="47"/>
      <c r="B144" s="48"/>
      <c r="C144" s="49"/>
      <c r="D144" s="50" t="s">
        <v>20</v>
      </c>
      <c r="E144" s="51" t="s">
        <v>21</v>
      </c>
      <c r="F144" s="52"/>
      <c r="G144" s="53" t="s">
        <v>44</v>
      </c>
      <c r="H144" s="116"/>
    </row>
    <row r="145" spans="1:9">
      <c r="A145" s="41"/>
      <c r="B145" s="54"/>
      <c r="C145" s="55"/>
      <c r="D145" s="56"/>
      <c r="E145" s="57" t="s">
        <v>178</v>
      </c>
      <c r="F145" s="58">
        <f>(289.61/1000)*54</f>
        <v>15.638940000000002</v>
      </c>
      <c r="G145" s="54"/>
      <c r="H145" s="117"/>
    </row>
    <row r="146" spans="1:9" ht="12.75" customHeight="1">
      <c r="A146" s="33"/>
      <c r="B146" s="34"/>
      <c r="C146" s="35"/>
      <c r="D146" s="36"/>
      <c r="E146" s="62"/>
      <c r="F146" s="63"/>
      <c r="G146" s="39"/>
      <c r="H146" s="118"/>
    </row>
    <row r="147" spans="1:9" s="32" customFormat="1" ht="12.75" customHeight="1">
      <c r="A147" s="24"/>
      <c r="B147" s="25" t="s">
        <v>139</v>
      </c>
      <c r="C147" s="26"/>
      <c r="D147" s="27"/>
      <c r="E147" s="28" t="s">
        <v>140</v>
      </c>
      <c r="F147" s="29"/>
      <c r="G147" s="98"/>
      <c r="H147" s="116"/>
      <c r="I147" s="10"/>
    </row>
    <row r="148" spans="1:9">
      <c r="A148" s="33"/>
      <c r="B148" s="34"/>
      <c r="C148" s="35"/>
      <c r="D148" s="36"/>
      <c r="E148" s="57"/>
      <c r="F148" s="58"/>
      <c r="G148" s="39"/>
      <c r="H148" s="118"/>
    </row>
    <row r="149" spans="1:9">
      <c r="A149" s="41">
        <f>MAX(A$2:A148)+1</f>
        <v>19</v>
      </c>
      <c r="B149" s="42"/>
      <c r="C149" s="43" t="s">
        <v>23</v>
      </c>
      <c r="D149" s="44"/>
      <c r="E149" s="45" t="s">
        <v>24</v>
      </c>
      <c r="F149" s="2"/>
      <c r="G149" s="46" t="s">
        <v>49</v>
      </c>
      <c r="H149" s="115">
        <f>F153</f>
        <v>156</v>
      </c>
      <c r="I149" s="103"/>
    </row>
    <row r="150" spans="1:9">
      <c r="A150" s="47"/>
      <c r="B150" s="48"/>
      <c r="C150" s="49"/>
      <c r="D150" s="50" t="s">
        <v>56</v>
      </c>
      <c r="E150" s="51" t="s">
        <v>57</v>
      </c>
      <c r="F150" s="52"/>
      <c r="G150" s="39" t="s">
        <v>49</v>
      </c>
      <c r="H150" s="116"/>
      <c r="I150" s="104"/>
    </row>
    <row r="151" spans="1:9">
      <c r="A151" s="41"/>
      <c r="B151" s="54"/>
      <c r="C151" s="55"/>
      <c r="D151" s="56"/>
      <c r="E151" s="57" t="s">
        <v>58</v>
      </c>
      <c r="F151" s="58">
        <f>0*10</f>
        <v>0</v>
      </c>
      <c r="G151" s="54"/>
      <c r="H151" s="117"/>
    </row>
    <row r="152" spans="1:9">
      <c r="A152" s="41"/>
      <c r="B152" s="54"/>
      <c r="C152" s="55"/>
      <c r="D152" s="56"/>
      <c r="E152" s="57" t="s">
        <v>167</v>
      </c>
      <c r="F152" s="61">
        <f>312*0.5</f>
        <v>156</v>
      </c>
      <c r="G152" s="54"/>
      <c r="H152" s="117"/>
    </row>
    <row r="153" spans="1:9">
      <c r="A153" s="41"/>
      <c r="B153" s="54"/>
      <c r="C153" s="55"/>
      <c r="D153" s="56"/>
      <c r="E153" s="57" t="s">
        <v>55</v>
      </c>
      <c r="F153" s="58">
        <f>SUM(F151:F152)</f>
        <v>156</v>
      </c>
      <c r="G153" s="54"/>
      <c r="H153" s="117"/>
    </row>
    <row r="154" spans="1:9">
      <c r="A154" s="33"/>
      <c r="B154" s="34"/>
      <c r="C154" s="35"/>
      <c r="D154" s="36"/>
      <c r="E154" s="57"/>
      <c r="F154" s="58"/>
      <c r="G154" s="39"/>
      <c r="H154" s="118"/>
    </row>
    <row r="155" spans="1:9">
      <c r="A155" s="41">
        <f>MAX(A$2:A154)+1</f>
        <v>20</v>
      </c>
      <c r="B155" s="42"/>
      <c r="C155" s="43" t="s">
        <v>25</v>
      </c>
      <c r="D155" s="44"/>
      <c r="E155" s="45" t="s">
        <v>26</v>
      </c>
      <c r="F155" s="2"/>
      <c r="G155" s="46" t="s">
        <v>49</v>
      </c>
      <c r="H155" s="115">
        <f>F160</f>
        <v>340.7</v>
      </c>
      <c r="I155" s="105"/>
    </row>
    <row r="156" spans="1:9">
      <c r="A156" s="47"/>
      <c r="B156" s="48"/>
      <c r="C156" s="49"/>
      <c r="D156" s="50" t="s">
        <v>27</v>
      </c>
      <c r="E156" s="51" t="s">
        <v>28</v>
      </c>
      <c r="F156" s="52"/>
      <c r="G156" s="39" t="s">
        <v>49</v>
      </c>
      <c r="H156" s="116"/>
    </row>
    <row r="157" spans="1:9">
      <c r="A157" s="41"/>
      <c r="B157" s="54"/>
      <c r="C157" s="55"/>
      <c r="D157" s="56"/>
      <c r="E157" s="57" t="s">
        <v>168</v>
      </c>
      <c r="F157" s="58">
        <f>27*7.1</f>
        <v>191.7</v>
      </c>
      <c r="G157" s="54"/>
      <c r="H157" s="117"/>
    </row>
    <row r="158" spans="1:9">
      <c r="A158" s="41"/>
      <c r="B158" s="54"/>
      <c r="C158" s="55"/>
      <c r="D158" s="56"/>
      <c r="E158" s="57" t="s">
        <v>166</v>
      </c>
      <c r="F158" s="58">
        <f>14*5.5</f>
        <v>77</v>
      </c>
      <c r="G158" s="54"/>
      <c r="H158" s="117"/>
    </row>
    <row r="159" spans="1:9">
      <c r="A159" s="41"/>
      <c r="B159" s="54"/>
      <c r="C159" s="55"/>
      <c r="D159" s="56"/>
      <c r="E159" s="60" t="s">
        <v>165</v>
      </c>
      <c r="F159" s="61">
        <f>24*3</f>
        <v>72</v>
      </c>
      <c r="G159" s="54"/>
      <c r="H159" s="117"/>
    </row>
    <row r="160" spans="1:9">
      <c r="A160" s="41"/>
      <c r="B160" s="54"/>
      <c r="C160" s="55"/>
      <c r="D160" s="56"/>
      <c r="E160" s="57" t="s">
        <v>55</v>
      </c>
      <c r="F160" s="58">
        <f>SUM(F157:F159)</f>
        <v>340.7</v>
      </c>
      <c r="G160" s="54"/>
      <c r="H160" s="117"/>
    </row>
    <row r="161" spans="1:8">
      <c r="A161" s="33"/>
      <c r="B161" s="34"/>
      <c r="C161" s="35"/>
      <c r="D161" s="36"/>
      <c r="E161" s="62"/>
      <c r="F161" s="63"/>
      <c r="G161" s="39"/>
      <c r="H161" s="118"/>
    </row>
    <row r="162" spans="1:8">
      <c r="A162" s="41">
        <f>MAX(A$2:A161)+1</f>
        <v>21</v>
      </c>
      <c r="B162" s="42"/>
      <c r="C162" s="43" t="s">
        <v>29</v>
      </c>
      <c r="D162" s="44"/>
      <c r="E162" s="45" t="s">
        <v>30</v>
      </c>
      <c r="F162" s="2"/>
      <c r="G162" s="46" t="s">
        <v>37</v>
      </c>
      <c r="H162" s="115">
        <f>F168</f>
        <v>1204.8</v>
      </c>
    </row>
    <row r="163" spans="1:8">
      <c r="A163" s="47"/>
      <c r="B163" s="48"/>
      <c r="C163" s="49"/>
      <c r="D163" s="50" t="s">
        <v>31</v>
      </c>
      <c r="E163" s="51" t="s">
        <v>32</v>
      </c>
      <c r="F163" s="52"/>
      <c r="G163" s="53" t="s">
        <v>37</v>
      </c>
      <c r="H163" s="116"/>
    </row>
    <row r="164" spans="1:8">
      <c r="A164" s="41"/>
      <c r="B164" s="54"/>
      <c r="C164" s="55"/>
      <c r="D164" s="56"/>
      <c r="E164" s="57" t="s">
        <v>170</v>
      </c>
      <c r="F164" s="58"/>
      <c r="G164" s="54"/>
      <c r="H164" s="117"/>
    </row>
    <row r="165" spans="1:8">
      <c r="A165" s="41"/>
      <c r="B165" s="54"/>
      <c r="C165" s="55"/>
      <c r="D165" s="56"/>
      <c r="E165" s="57" t="s">
        <v>173</v>
      </c>
      <c r="F165" s="58">
        <f>27*24</f>
        <v>648</v>
      </c>
      <c r="G165" s="54"/>
      <c r="H165" s="117"/>
    </row>
    <row r="166" spans="1:8">
      <c r="A166" s="41"/>
      <c r="B166" s="54"/>
      <c r="C166" s="55"/>
      <c r="D166" s="56"/>
      <c r="E166" s="57" t="s">
        <v>174</v>
      </c>
      <c r="F166" s="58">
        <f>14*18</f>
        <v>252</v>
      </c>
      <c r="G166" s="54"/>
      <c r="H166" s="117"/>
    </row>
    <row r="167" spans="1:8">
      <c r="A167" s="41"/>
      <c r="B167" s="54"/>
      <c r="C167" s="55"/>
      <c r="D167" s="56"/>
      <c r="E167" s="60" t="s">
        <v>169</v>
      </c>
      <c r="F167" s="61">
        <f>24*12.7</f>
        <v>304.79999999999995</v>
      </c>
      <c r="G167" s="54"/>
      <c r="H167" s="117"/>
    </row>
    <row r="168" spans="1:8">
      <c r="A168" s="41"/>
      <c r="B168" s="54"/>
      <c r="C168" s="55"/>
      <c r="D168" s="56"/>
      <c r="E168" s="57" t="s">
        <v>55</v>
      </c>
      <c r="F168" s="58">
        <f>SUM(F164:F167)</f>
        <v>1204.8</v>
      </c>
      <c r="G168" s="54"/>
      <c r="H168" s="117"/>
    </row>
    <row r="169" spans="1:8">
      <c r="A169" s="41"/>
      <c r="B169" s="54"/>
      <c r="C169" s="55"/>
      <c r="D169" s="56"/>
      <c r="E169" s="57"/>
      <c r="F169" s="58"/>
      <c r="G169" s="54"/>
      <c r="H169" s="117"/>
    </row>
    <row r="170" spans="1:8">
      <c r="A170" s="41">
        <f>MAX(A$2:A169)+1</f>
        <v>22</v>
      </c>
      <c r="B170" s="42"/>
      <c r="C170" s="43" t="s">
        <v>33</v>
      </c>
      <c r="D170" s="44"/>
      <c r="E170" s="45" t="s">
        <v>34</v>
      </c>
      <c r="F170" s="2"/>
      <c r="G170" s="46" t="s">
        <v>44</v>
      </c>
      <c r="H170" s="115">
        <f>F178</f>
        <v>54.239999999999995</v>
      </c>
    </row>
    <row r="171" spans="1:8">
      <c r="A171" s="47"/>
      <c r="B171" s="48"/>
      <c r="C171" s="49"/>
      <c r="D171" s="50" t="s">
        <v>35</v>
      </c>
      <c r="E171" s="51" t="s">
        <v>36</v>
      </c>
      <c r="F171" s="52"/>
      <c r="G171" s="53" t="s">
        <v>44</v>
      </c>
      <c r="H171" s="116"/>
    </row>
    <row r="172" spans="1:8">
      <c r="A172" s="41"/>
      <c r="B172" s="54"/>
      <c r="C172" s="55"/>
      <c r="D172" s="56"/>
      <c r="E172" s="57" t="s">
        <v>171</v>
      </c>
      <c r="F172" s="58"/>
      <c r="G172" s="54"/>
      <c r="H172" s="117"/>
    </row>
    <row r="173" spans="1:8">
      <c r="A173" s="41"/>
      <c r="B173" s="54"/>
      <c r="C173" s="55"/>
      <c r="D173" s="56"/>
      <c r="E173" s="57" t="s">
        <v>175</v>
      </c>
      <c r="F173" s="58">
        <f>27*0.23</f>
        <v>6.21</v>
      </c>
      <c r="G173" s="54"/>
      <c r="H173" s="117"/>
    </row>
    <row r="174" spans="1:8">
      <c r="A174" s="41"/>
      <c r="B174" s="54"/>
      <c r="C174" s="55"/>
      <c r="D174" s="56"/>
      <c r="E174" s="57" t="s">
        <v>176</v>
      </c>
      <c r="F174" s="58">
        <f>14*0.585</f>
        <v>8.19</v>
      </c>
      <c r="G174" s="54"/>
      <c r="H174" s="117"/>
    </row>
    <row r="175" spans="1:8">
      <c r="A175" s="41"/>
      <c r="B175" s="54"/>
      <c r="C175" s="55"/>
      <c r="D175" s="56"/>
      <c r="E175" s="57" t="s">
        <v>177</v>
      </c>
      <c r="F175" s="58">
        <f>24*0.16</f>
        <v>3.84</v>
      </c>
      <c r="G175" s="54"/>
      <c r="H175" s="117"/>
    </row>
    <row r="176" spans="1:8" ht="25.5">
      <c r="A176" s="41"/>
      <c r="B176" s="54"/>
      <c r="C176" s="55"/>
      <c r="D176" s="56"/>
      <c r="E176" s="57" t="s">
        <v>172</v>
      </c>
      <c r="F176" s="58">
        <v>0</v>
      </c>
      <c r="G176" s="54"/>
      <c r="H176" s="117"/>
    </row>
    <row r="177" spans="1:8">
      <c r="A177" s="41"/>
      <c r="B177" s="54"/>
      <c r="C177" s="55"/>
      <c r="D177" s="56"/>
      <c r="E177" s="60" t="s">
        <v>147</v>
      </c>
      <c r="F177" s="61">
        <f>3*24*0.5</f>
        <v>36</v>
      </c>
      <c r="G177" s="54"/>
      <c r="H177" s="59"/>
    </row>
    <row r="178" spans="1:8">
      <c r="A178" s="41"/>
      <c r="B178" s="54"/>
      <c r="C178" s="55"/>
      <c r="D178" s="56"/>
      <c r="E178" s="57" t="s">
        <v>55</v>
      </c>
      <c r="F178" s="58">
        <f>SUM(F172:F177)</f>
        <v>54.239999999999995</v>
      </c>
      <c r="G178" s="54"/>
      <c r="H178" s="59"/>
    </row>
    <row r="179" spans="1:8">
      <c r="A179" s="41"/>
      <c r="B179" s="135"/>
      <c r="C179" s="55"/>
      <c r="D179" s="56"/>
      <c r="E179" s="57"/>
      <c r="F179" s="65"/>
      <c r="G179" s="54"/>
      <c r="H179" s="59"/>
    </row>
    <row r="180" spans="1:8">
      <c r="A180" s="41">
        <f>MAX(A$2:A178)+1</f>
        <v>23</v>
      </c>
      <c r="B180" s="42"/>
      <c r="C180" s="43" t="s">
        <v>185</v>
      </c>
      <c r="D180" s="44"/>
      <c r="E180" s="45" t="s">
        <v>186</v>
      </c>
      <c r="F180" s="2"/>
      <c r="G180" s="46" t="s">
        <v>49</v>
      </c>
      <c r="H180" s="115">
        <f>F186</f>
        <v>294.17</v>
      </c>
    </row>
    <row r="181" spans="1:8" ht="25.5">
      <c r="A181" s="47"/>
      <c r="B181" s="48"/>
      <c r="C181" s="49"/>
      <c r="D181" s="50" t="s">
        <v>187</v>
      </c>
      <c r="E181" s="51" t="s">
        <v>188</v>
      </c>
      <c r="F181" s="52"/>
      <c r="G181" s="46"/>
      <c r="H181" s="116"/>
    </row>
    <row r="182" spans="1:8">
      <c r="A182" s="41"/>
      <c r="B182" s="54"/>
      <c r="C182" s="55"/>
      <c r="D182" s="56"/>
      <c r="E182" s="57" t="s">
        <v>189</v>
      </c>
      <c r="F182" s="58"/>
      <c r="G182" s="54"/>
      <c r="H182" s="117"/>
    </row>
    <row r="183" spans="1:8">
      <c r="A183" s="41"/>
      <c r="B183" s="54"/>
      <c r="C183" s="55"/>
      <c r="D183" s="56"/>
      <c r="E183" s="57" t="s">
        <v>191</v>
      </c>
      <c r="F183" s="58">
        <f>27*0.39</f>
        <v>10.530000000000001</v>
      </c>
      <c r="G183" s="54"/>
      <c r="H183" s="117"/>
    </row>
    <row r="184" spans="1:8">
      <c r="A184" s="41"/>
      <c r="B184" s="54"/>
      <c r="C184" s="55"/>
      <c r="D184" s="56"/>
      <c r="E184" s="57" t="s">
        <v>192</v>
      </c>
      <c r="F184" s="58">
        <f>14*0.46</f>
        <v>6.44</v>
      </c>
      <c r="G184" s="54"/>
      <c r="H184" s="117"/>
    </row>
    <row r="185" spans="1:8">
      <c r="A185" s="41"/>
      <c r="B185" s="54"/>
      <c r="C185" s="55"/>
      <c r="D185" s="56"/>
      <c r="E185" s="60" t="s">
        <v>190</v>
      </c>
      <c r="F185" s="61">
        <f>3*24*3.85</f>
        <v>277.2</v>
      </c>
      <c r="G185" s="54"/>
      <c r="H185" s="59"/>
    </row>
    <row r="186" spans="1:8">
      <c r="A186" s="41"/>
      <c r="B186" s="54"/>
      <c r="C186" s="55"/>
      <c r="D186" s="56"/>
      <c r="E186" s="57" t="s">
        <v>55</v>
      </c>
      <c r="F186" s="58">
        <f>SUM(F182:F185)</f>
        <v>294.17</v>
      </c>
      <c r="G186" s="54"/>
      <c r="H186" s="59"/>
    </row>
    <row r="187" spans="1:8" ht="13.5" thickBot="1">
      <c r="A187" s="106"/>
      <c r="B187" s="107"/>
      <c r="C187" s="108"/>
      <c r="D187" s="109"/>
      <c r="E187" s="110"/>
      <c r="F187" s="111"/>
      <c r="G187" s="112"/>
      <c r="H187" s="113"/>
    </row>
  </sheetData>
  <mergeCells count="4">
    <mergeCell ref="A5:C5"/>
    <mergeCell ref="E5:F6"/>
    <mergeCell ref="G5:G6"/>
    <mergeCell ref="H5:H6"/>
  </mergeCells>
  <pageMargins left="0.39370078740157483" right="0.19685039370078741" top="0.98425196850393704" bottom="0.98425196850393704" header="0.51181102362204722" footer="0.51181102362204722"/>
  <pageSetup paperSize="9" scale="90" orientation="portrait" r:id="rId1"/>
  <headerFooter alignWithMargins="0">
    <oddHeader>&amp;LR2 Šaca-Košické Olšany I. úsek</oddHeader>
    <oddFooter>&amp;C&amp;P</oddFooter>
  </headerFooter>
  <rowBreaks count="2" manualBreakCount="2">
    <brk id="108" max="7" man="1"/>
    <brk id="16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696-00</vt:lpstr>
      <vt:lpstr>696-00 SP</vt:lpstr>
      <vt:lpstr>696-00 opr.G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Stefankovic</dc:creator>
  <cp:lastModifiedBy>Juhás Branislav Ing.</cp:lastModifiedBy>
  <cp:lastPrinted>2021-12-17T08:28:45Z</cp:lastPrinted>
  <dcterms:created xsi:type="dcterms:W3CDTF">2006-07-18T11:06:48Z</dcterms:created>
  <dcterms:modified xsi:type="dcterms:W3CDTF">2026-07-28T15:36:31Z</dcterms:modified>
</cp:coreProperties>
</file>